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readedComments/threadedComment1.xml" ContentType="application/vnd.ms-excel.threadedcomments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G:\Meu Drive\N.A.Birenbaum Engenharia\CONSULTORIA\EM ANDAMENTO\FINATEC\PROJETOS CONVENIOS UNB\CIS_FCE\MATERIAL PARA PUBLICAR\"/>
    </mc:Choice>
  </mc:AlternateContent>
  <xr:revisionPtr revIDLastSave="0" documentId="8_{4C9A3CFB-FEFD-4566-BAD6-3335790BA0C6}" xr6:coauthVersionLast="47" xr6:coauthVersionMax="47" xr10:uidLastSave="{00000000-0000-0000-0000-000000000000}"/>
  <bookViews>
    <workbookView xWindow="-120" yWindow="-120" windowWidth="29040" windowHeight="15720" xr2:uid="{B05871C5-4B74-4D8F-AD69-4B09149C6601}"/>
  </bookViews>
  <sheets>
    <sheet name="Módulo 1" sheetId="7" r:id="rId1"/>
    <sheet name="Módulo 2" sheetId="11" r:id="rId2"/>
    <sheet name="Módulo 3" sheetId="9" r:id="rId3"/>
    <sheet name="Unificada_R5" sheetId="6" state="hidden" r:id="rId4"/>
  </sheets>
  <definedNames>
    <definedName name="_xlnm._FilterDatabase" localSheetId="0" hidden="1">'Módulo 1'!$A$9:$I$9</definedName>
    <definedName name="_xlnm._FilterDatabase" localSheetId="1" hidden="1">'Módulo 2'!$A$9:$I$9</definedName>
    <definedName name="_xlnm._FilterDatabase" localSheetId="2" hidden="1">'Módulo 3'!$A$9:$I$13</definedName>
    <definedName name="_xlnm.Print_Area" localSheetId="0">'Módulo 1'!$A$1:$I$60</definedName>
    <definedName name="_xlnm.Print_Area" localSheetId="1">'Módulo 2'!$A$1:$I$23</definedName>
    <definedName name="_xlnm.Print_Area" localSheetId="2">'Módulo 3'!$A$1:$I$46</definedName>
    <definedName name="Excel_BuiltIn_Print_Area" localSheetId="0">'Módulo 1'!$B$1:$I$59</definedName>
    <definedName name="Excel_BuiltIn_Print_Area" localSheetId="1">'Módulo 2'!$B$1:$I$21</definedName>
    <definedName name="Excel_BuiltIn_Print_Area" localSheetId="2">'Módulo 3'!$B$1:$I$44</definedName>
    <definedName name="Excel_BuiltIn_Print_Area" localSheetId="3">Unificada_R5!#REF!</definedName>
    <definedName name="Excel_BuiltIn_Print_Titles" localSheetId="0">'Módulo 1'!$1:$3</definedName>
    <definedName name="Excel_BuiltIn_Print_Titles" localSheetId="1">'Módulo 2'!$1:$3</definedName>
    <definedName name="Excel_BuiltIn_Print_Titles" localSheetId="2">'Módulo 3'!$1:$3</definedName>
    <definedName name="Excel_BuiltIn_Print_Titles" localSheetId="3">Unificada_R5!#REF!</definedName>
    <definedName name="Print_Area" localSheetId="0">'Módulo 1'!$B$1:$I$59</definedName>
    <definedName name="Print_Area" localSheetId="1">'Módulo 2'!$B$1:$I$21</definedName>
    <definedName name="Print_Area" localSheetId="2">'Módulo 3'!$B$1:$I$44</definedName>
    <definedName name="Print_Area" localSheetId="3">Unificada_R5!#REF!</definedName>
    <definedName name="Print_Titles" localSheetId="0">'Módulo 1'!$1:$3</definedName>
    <definedName name="Print_Titles" localSheetId="1">'Módulo 2'!$1:$3</definedName>
    <definedName name="Print_Titles" localSheetId="2">'Módulo 3'!$1:$3</definedName>
    <definedName name="Print_Titles" localSheetId="3">Unificada_R5!#REF!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6" i="9" l="1"/>
  <c r="I23" i="11"/>
  <c r="I60" i="7"/>
  <c r="L59" i="7"/>
  <c r="L57" i="7"/>
  <c r="G6" i="6"/>
  <c r="G5" i="6"/>
  <c r="G4" i="6"/>
  <c r="G3" i="6"/>
  <c r="G2" i="6"/>
  <c r="B7" i="6"/>
  <c r="D7" i="6"/>
  <c r="B2" i="6"/>
  <c r="B3" i="6"/>
  <c r="E3" i="6" s="1"/>
  <c r="B4" i="6"/>
  <c r="B5" i="6"/>
  <c r="B6" i="6"/>
  <c r="C7" i="6"/>
  <c r="D3" i="6"/>
  <c r="D4" i="6"/>
  <c r="D5" i="6"/>
  <c r="D6" i="6"/>
  <c r="D2" i="6"/>
  <c r="C6" i="6"/>
  <c r="C3" i="6"/>
  <c r="C4" i="6"/>
  <c r="C5" i="6"/>
  <c r="C2" i="6"/>
  <c r="I32" i="9"/>
  <c r="I30" i="9"/>
  <c r="I28" i="9"/>
  <c r="I29" i="9"/>
  <c r="I23" i="9"/>
  <c r="E6" i="6" l="1"/>
  <c r="E2" i="6"/>
  <c r="E4" i="6"/>
  <c r="E5" i="6"/>
  <c r="I41" i="9"/>
  <c r="E7" i="6"/>
  <c r="G7" i="6" s="1"/>
  <c r="I18" i="11"/>
  <c r="I32" i="7"/>
  <c r="I31" i="7"/>
  <c r="I37" i="7"/>
  <c r="I38" i="7"/>
  <c r="I55" i="7" l="1"/>
  <c r="I42" i="9"/>
  <c r="I43" i="9"/>
  <c r="I44" i="9"/>
  <c r="I45" i="9" l="1"/>
  <c r="I57" i="7" l="1"/>
  <c r="I56" i="7" l="1"/>
  <c r="I58" i="7"/>
  <c r="I59" i="7" l="1"/>
  <c r="I19" i="11"/>
  <c r="I21" i="11"/>
  <c r="I20" i="11"/>
  <c r="I22" i="1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A6" authorId="0" shapeId="0" xr:uid="{04F6E8E3-147E-4CB3-A1F8-9E1BF19093A6}">
      <text>
        <r>
          <rPr>
            <b/>
            <sz val="8"/>
            <color indexed="8"/>
            <rFont val="Tahoma"/>
            <family val="2"/>
          </rPr>
          <t>ÓRGÃO</t>
        </r>
        <r>
          <rPr>
            <sz val="8"/>
            <color indexed="8"/>
            <rFont val="Tahoma"/>
            <family val="2"/>
          </rPr>
          <t xml:space="preserve">= É o cliente do CEPLAN, podendo ser um Instituto, um Departamento, ou uma unidade independente dentro da estrutura da FUB.
</t>
        </r>
      </text>
    </comment>
    <comment ref="G9" authorId="0" shapeId="0" xr:uid="{CA30108F-9576-4283-927D-D5A65DE18477}">
      <text>
        <r>
          <rPr>
            <sz val="8"/>
            <color indexed="8"/>
            <rFont val="Tahoma"/>
            <family val="2"/>
          </rPr>
          <t xml:space="preserve">Sempre conferir se o usuário está informando o número de usuários </t>
        </r>
        <r>
          <rPr>
            <u/>
            <sz val="8"/>
            <color indexed="8"/>
            <rFont val="Tahoma"/>
            <family val="2"/>
          </rPr>
          <t>simultâneos.</t>
        </r>
      </text>
    </comment>
    <comment ref="I9" authorId="0" shapeId="0" xr:uid="{2457CD22-4747-4205-9714-67772347AE03}">
      <text>
        <r>
          <rPr>
            <b/>
            <sz val="8"/>
            <color indexed="8"/>
            <rFont val="Tahoma"/>
            <family val="2"/>
          </rPr>
          <t>ÁREA PREVISTA</t>
        </r>
        <r>
          <rPr>
            <sz val="8"/>
            <color indexed="8"/>
            <rFont val="Tahoma"/>
            <family val="2"/>
          </rPr>
          <t xml:space="preserve"> = a área (m²) necessária para atender às atividades, acolhendo os mobiliários, equipamentos e usuários.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A6" authorId="0" shapeId="0" xr:uid="{82BA70E9-9FA1-42E8-86EA-581C1A4D2970}">
      <text>
        <r>
          <rPr>
            <b/>
            <sz val="8"/>
            <color indexed="8"/>
            <rFont val="Tahoma"/>
            <family val="2"/>
          </rPr>
          <t>ÓRGÃO</t>
        </r>
        <r>
          <rPr>
            <sz val="8"/>
            <color indexed="8"/>
            <rFont val="Tahoma"/>
            <family val="2"/>
          </rPr>
          <t xml:space="preserve">= É o cliente do CEPLAN, podendo ser um Instituto, um Departamento, ou uma unidade independente dentro da estrutura da FUB.
</t>
        </r>
      </text>
    </comment>
    <comment ref="G9" authorId="0" shapeId="0" xr:uid="{DA6AC46A-7688-47BA-8727-7A0D0CF2C6F0}">
      <text>
        <r>
          <rPr>
            <sz val="8"/>
            <color indexed="8"/>
            <rFont val="Tahoma"/>
            <family val="2"/>
          </rPr>
          <t xml:space="preserve">Sempre conferir se o usuário está informando o número de usuários </t>
        </r>
        <r>
          <rPr>
            <u/>
            <sz val="8"/>
            <color indexed="8"/>
            <rFont val="Tahoma"/>
            <family val="2"/>
          </rPr>
          <t>simultâneos.</t>
        </r>
      </text>
    </comment>
    <comment ref="I9" authorId="0" shapeId="0" xr:uid="{78C743EB-C61C-487A-B19A-D171E8A229BD}">
      <text>
        <r>
          <rPr>
            <b/>
            <sz val="8"/>
            <color indexed="8"/>
            <rFont val="Tahoma"/>
            <family val="2"/>
          </rPr>
          <t>ÁREA PREVISTA</t>
        </r>
        <r>
          <rPr>
            <sz val="8"/>
            <color indexed="8"/>
            <rFont val="Tahoma"/>
            <family val="2"/>
          </rPr>
          <t xml:space="preserve"> = a área (m²) necessária para atender às atividades, acolhendo os mobiliários, equipamentos e usuários.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  <author>tc={2094F2C5-7828-48B1-AEE4-D45A46D39B76}</author>
  </authors>
  <commentList>
    <comment ref="A6" authorId="0" shapeId="0" xr:uid="{FE0DB846-2779-438C-B2CC-49714538519F}">
      <text>
        <r>
          <rPr>
            <b/>
            <sz val="8"/>
            <color indexed="8"/>
            <rFont val="Tahoma"/>
            <family val="2"/>
          </rPr>
          <t>ÓRGÃO</t>
        </r>
        <r>
          <rPr>
            <sz val="8"/>
            <color indexed="8"/>
            <rFont val="Tahoma"/>
            <family val="2"/>
          </rPr>
          <t xml:space="preserve">= É o cliente do CEPLAN, podendo ser um Instituto, um Departamento, ou uma unidade independente dentro da estrutura da FUB.
</t>
        </r>
      </text>
    </comment>
    <comment ref="A9" authorId="1" shapeId="0" xr:uid="{2094F2C5-7828-48B1-AEE4-D45A46D39B76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unir com o modulo 4 - finalizando planejamento
</t>
      </text>
    </comment>
    <comment ref="G9" authorId="0" shapeId="0" xr:uid="{2415D131-9514-4B7F-9265-141FC7A976B3}">
      <text>
        <r>
          <rPr>
            <sz val="8"/>
            <color indexed="8"/>
            <rFont val="Tahoma"/>
            <family val="2"/>
          </rPr>
          <t xml:space="preserve">Sempre conferir se o usuário está informando o número de usuários </t>
        </r>
        <r>
          <rPr>
            <u/>
            <sz val="8"/>
            <color indexed="8"/>
            <rFont val="Tahoma"/>
            <family val="2"/>
          </rPr>
          <t>simultâneos.</t>
        </r>
      </text>
    </comment>
    <comment ref="I9" authorId="0" shapeId="0" xr:uid="{290E6DDC-F58F-4EC3-A4DE-E528F1C15059}">
      <text>
        <r>
          <rPr>
            <b/>
            <sz val="8"/>
            <color indexed="8"/>
            <rFont val="Tahoma"/>
            <family val="2"/>
          </rPr>
          <t>ÁREA PREVISTA</t>
        </r>
        <r>
          <rPr>
            <sz val="8"/>
            <color indexed="8"/>
            <rFont val="Tahoma"/>
            <family val="2"/>
          </rPr>
          <t xml:space="preserve"> = a área (m²) necessária para atender às atividades, acolhendo os mobiliários, equipamentos e usuários.
</t>
        </r>
      </text>
    </comment>
  </commentList>
</comments>
</file>

<file path=xl/sharedStrings.xml><?xml version="1.0" encoding="utf-8"?>
<sst xmlns="http://schemas.openxmlformats.org/spreadsheetml/2006/main" count="439" uniqueCount="253">
  <si>
    <t>Universidade de Brasília</t>
  </si>
  <si>
    <t>Centro de Planejamento Oscar Niemeyer</t>
  </si>
  <si>
    <r>
      <t>PROGRAMA DE NECESSIDADES</t>
    </r>
    <r>
      <rPr>
        <b/>
        <sz val="11"/>
        <color rgb="FF0070C0"/>
        <rFont val="Calibri"/>
        <family val="2"/>
        <scheme val="minor"/>
      </rPr>
      <t xml:space="preserve"> Centro Integrado de Saúde (CIS)</t>
    </r>
  </si>
  <si>
    <t>ORGÃO: Faculdade de Ceilândia (FCTS)</t>
  </si>
  <si>
    <t>RESPONSÁVEL: Arq. Louise Boeger</t>
  </si>
  <si>
    <t>MÓD</t>
  </si>
  <si>
    <t>Nº</t>
  </si>
  <si>
    <t>SETOR</t>
  </si>
  <si>
    <t>AMBIENTE</t>
  </si>
  <si>
    <r>
      <t>ATIVIDADES</t>
    </r>
    <r>
      <rPr>
        <sz val="11"/>
        <rFont val="Calibri"/>
        <family val="2"/>
        <scheme val="minor"/>
      </rPr>
      <t xml:space="preserve"> 
(descrição opcional)</t>
    </r>
  </si>
  <si>
    <t>MOBILIÁRIO/ EQUIPAMENTOS</t>
  </si>
  <si>
    <t>N° USUÁRIOS SIMULTÂNEOS - EQUIPE / ALUNOS</t>
  </si>
  <si>
    <t>N° USUÁRIOS SIMULTÂNEOS - PÚBLICO</t>
  </si>
  <si>
    <t xml:space="preserve">ÁREA PREVISTA 
(m²) </t>
  </si>
  <si>
    <t>1.1</t>
  </si>
  <si>
    <t>Externo</t>
  </si>
  <si>
    <t>Acesso ambulância</t>
  </si>
  <si>
    <t>área coberta com marquise próxima a entrada</t>
  </si>
  <si>
    <t>1.2</t>
  </si>
  <si>
    <t>Calçadas</t>
  </si>
  <si>
    <t>**</t>
  </si>
  <si>
    <t>1.3</t>
  </si>
  <si>
    <t>Vias</t>
  </si>
  <si>
    <t>1.4</t>
  </si>
  <si>
    <t>Estacionamento</t>
  </si>
  <si>
    <t>2.1</t>
  </si>
  <si>
    <t>Administrativo</t>
  </si>
  <si>
    <t>Recepção/espera + arquivo prontuários</t>
  </si>
  <si>
    <t>• 30 cadeiras de espera
• TV
• guichês de atendimento com cadeira, mesa e computador
• 4 cadeiras para atendimento
• bebedouro
• armários para prontuários</t>
  </si>
  <si>
    <t>2.2</t>
  </si>
  <si>
    <t>Administração / secretaria</t>
  </si>
  <si>
    <t>• 2 mesas com cadeira e computador
• 4 cadeiras para atendimento</t>
  </si>
  <si>
    <t>2.3</t>
  </si>
  <si>
    <t>Almoxarifado administrativo</t>
  </si>
  <si>
    <t>armários</t>
  </si>
  <si>
    <t>2.4</t>
  </si>
  <si>
    <t>Almoxarifado assistencial</t>
  </si>
  <si>
    <t>2.5</t>
  </si>
  <si>
    <t>Sala da gestão</t>
  </si>
  <si>
    <t>• computadores 
• impressora 
• mesas com gaveteiro 
• cadeiras 
• armários 
• arquivos</t>
  </si>
  <si>
    <t>3.1</t>
  </si>
  <si>
    <t>Apoio</t>
  </si>
  <si>
    <t>Copa</t>
  </si>
  <si>
    <t>• bancada com pia
• armários
• geladeira
• lixeira</t>
  </si>
  <si>
    <t>3.10</t>
  </si>
  <si>
    <t>Lanchonete público</t>
  </si>
  <si>
    <t>3.11</t>
  </si>
  <si>
    <t>Brinquedoteca (próximo à sala de espera)</t>
  </si>
  <si>
    <t>Disponibilizar espaço para o brincar livre e exploração da criança, além de local de arquivamento e armazenamento dos materiais</t>
  </si>
  <si>
    <t>• Estantes/armários abertos e fechados
• Espaço livre com tatame colorido
• 2 mesas retangulares para 4 cadeiras cada</t>
  </si>
  <si>
    <t>3.2</t>
  </si>
  <si>
    <t>Refeitório equipe</t>
  </si>
  <si>
    <t>• mesas e cadeiras
• microondas</t>
  </si>
  <si>
    <t>3.3</t>
  </si>
  <si>
    <t>DML</t>
  </si>
  <si>
    <t>• tanque
• armários</t>
  </si>
  <si>
    <t>3.4</t>
  </si>
  <si>
    <t>Depósito de resíduos comuns / recicláveis</t>
  </si>
  <si>
    <t>toneis de descarte</t>
  </si>
  <si>
    <t>3.5</t>
  </si>
  <si>
    <t>Depósito de resíduos de serviços de saúde</t>
  </si>
  <si>
    <t>3.6</t>
  </si>
  <si>
    <t>Expurgo</t>
  </si>
  <si>
    <t>• bancada
• pia
• toneis de descarte</t>
  </si>
  <si>
    <t>3.7</t>
  </si>
  <si>
    <t>Central de Esterelização (autoclaves)</t>
  </si>
  <si>
    <t>• bancadas
• 4 autoclaves de 15l cada
• pia</t>
  </si>
  <si>
    <t>3.8</t>
  </si>
  <si>
    <t>Central de Esterelização (depósito)</t>
  </si>
  <si>
    <t>• armários altos
• bancadas</t>
  </si>
  <si>
    <t>3.9</t>
  </si>
  <si>
    <t>Unidade de armazenamento de medicamentos</t>
  </si>
  <si>
    <t>• ar condicionado
• prateleiras para medicamentos
• geladeiras para medicamentos termolábeis 
• armários com chave para medicamentos controlados 
• termômetros (mínimo e máximo) de ambiente
• detector de umidade</t>
  </si>
  <si>
    <t>4.1</t>
  </si>
  <si>
    <t>Atendimentos</t>
  </si>
  <si>
    <t>Espera interna (2)</t>
  </si>
  <si>
    <t>• 20 cadeiras de espera
• área para espera de PCD
• bebedouro</t>
  </si>
  <si>
    <t>20 x 2</t>
  </si>
  <si>
    <t>4.10</t>
  </si>
  <si>
    <t>Sala de atividades coletivas</t>
  </si>
  <si>
    <t>Espaço destinado para avaliar usuários, em horários agendados, individualmente ou em pequenos grupos, e realizar intervenções individuais ou em pequenos grupos por meio de que favoreçam o monitoramento cinético-funcional de condições de crônicas da criança e adolescente.</t>
  </si>
  <si>
    <t>• Tablado
• bolas suícas
• rolos
• bancos de diferentes tamanhos
• espelho
• andadores
• parapodium</t>
  </si>
  <si>
    <t>4.14</t>
  </si>
  <si>
    <t xml:space="preserve">• espelho espião
• sistema de som (retorno para os observadores)
• cozinha equipada bancada de mármore com fogão cooktop, pia de cozinha e espaço livre para eletrdodomésticos, com abertura embaixo para cadeira de rodas, armários fechados para guardar utensílios domésticos, espelho fixo acima do fogão, geladeira, mesa retangular com 8 cadeiras sem braços, microondas, forno elétrico
• tanque de lavar roupa (inox)
• sala equipada com sofá de 3 lugares;  rack com televisor
• quarto equipado com cama de solteiro,  berço, guarda-roupas, mesa com microcomputador;
• sala de banho com chuveiro adaptado e banco fixo, bacia sanitária elevada com barras de apoio, pia (com instalação hidraulica), bancada acessivel </t>
  </si>
  <si>
    <t>4.2</t>
  </si>
  <si>
    <t>Consultórios para acolhimento interdisciplinar (2x10)</t>
  </si>
  <si>
    <t>Acolhimento dos usuários em horário previamente agendado para consulta especializada dentro de suas necessidades específicas, além de possibilitar o planejamento do plano terapêutico singular, contando que ele poderá ser atendido por diferentes profissionais. Todos os ambientes devem possuir duas portas de acesso, para os pacientes voltado para a circulação / recepção e para a equipe voltado para a ilha didática (ambiente 5.1).</t>
  </si>
  <si>
    <t>• climatização (ar condicionado)
• pia
• computador 
• mesa 
• 6 cadeiras 
• balança e estadiômetro
• maca
• outros recursos clínicos</t>
  </si>
  <si>
    <t>4 x 20</t>
  </si>
  <si>
    <t>2 x 20</t>
  </si>
  <si>
    <t>4.3</t>
  </si>
  <si>
    <t>Atendimento</t>
  </si>
  <si>
    <t>Banheiro dos consultório de uso comum (4)</t>
  </si>
  <si>
    <t>Banheiros vinculados aos consultórios (acesso interno)</t>
  </si>
  <si>
    <t>• Pia
• Vaso sanitário
• Papeleiras
• Lixeira</t>
  </si>
  <si>
    <t>*</t>
  </si>
  <si>
    <t>4.4</t>
  </si>
  <si>
    <t>Unidade de dispensação de medicamentos</t>
  </si>
  <si>
    <t>• ar condicionado
• 4 baias (mesa, cadeira, computador, gaveteiro) para atendimentos individuais com os pacientes sentados
• prateleiras
• armários com chave
• geladeira para o estoque intermediário de medicamentos
• termômetros (mínimo e máximo) de ambiente</t>
  </si>
  <si>
    <t>4.5</t>
  </si>
  <si>
    <t>Unidade de avaliação audiológica - Cabines audiométricas (3)</t>
  </si>
  <si>
    <t>Espaço para realização dos exames da bateria audiológica de pacientes com diferentes faixas etárias em horário previamente agendado.</t>
  </si>
  <si>
    <t>• pia
• tatame
• maca
• espelho espião
• cadeiras (profissional e usuários)
• armário
• Audiômetro
• Cabine acústica
• Imitanciômetro</t>
  </si>
  <si>
    <t>2 x 3</t>
  </si>
  <si>
    <t>1 x 3</t>
  </si>
  <si>
    <t>4.6</t>
  </si>
  <si>
    <t>Unidade de cinesioterapia, exercícios físicos e agentes físicos</t>
  </si>
  <si>
    <t>Intervenções fisioterapêuticas, em horários agendados, individualmente ou em pequenos grupos (circuitos nos equipamentos).</t>
  </si>
  <si>
    <t>• ar condicionado
• equipamentos para intervenção por exercício terapêutico
• equipamentos de musculação
• esteiras
• bicicleta ergométrica
• macas
• colchonetes
• espaldar
• espelho
• tablado
• bolas suíças</t>
  </si>
  <si>
    <t>4.7</t>
  </si>
  <si>
    <t xml:space="preserve">Sala de suporte às intercorrências (Sala de estabilização) </t>
  </si>
  <si>
    <t>Atendimento às necessidades assistenciais de estabilização do paciente grave/crítico.</t>
  </si>
  <si>
    <t>• 2 macas com grades removíveis
• Armário suspenso com divisórias
• Bancada com cuba e armários
• Banqueta giratória
• Biombo
• Mesa auxiliar para instrumental
• Refletor parabólico de luz fria
• 2 Suportes para soro
• cilindro de oxigênio portátil
etc.</t>
  </si>
  <si>
    <t>4.8</t>
  </si>
  <si>
    <t>Salas para teleconsulta, teleconsultoria e telemonitoramento (2)</t>
  </si>
  <si>
    <t>Atividades de telesaúde, monitoramento e acompanhamento por meio plataforma tecnológica (web-based).</t>
  </si>
  <si>
    <t>• climatização (ar condicionado)
• pontos de internet de alta velocidade
• sala com abafamento de ruído externo
• Mesa
• Computador com acesso à internet, 2 monitores integrados
• cadeiras para profissionais
• nobreak para estabilização da rede
• armário alto</t>
  </si>
  <si>
    <t>2 x 2</t>
  </si>
  <si>
    <t>4.9</t>
  </si>
  <si>
    <t>Sala de integração sensorial</t>
  </si>
  <si>
    <t>Sala ampla, com fixação de ganchos para pendurar equipamentos suspensos. A distância entre cada ponto fixo deve ser de no mínimo 72 cm e máximo de 91 cm entre eles, de forma a permitira a orbita completa do equipamento. Pé direito adequado para uso do orbitador.</t>
  </si>
  <si>
    <t>• ganchos para pendurar equipamentos suspensos;
• orbitador (observar pé direito);
• 1 Orbitador – Equipamento de apoio aos recursos suspensos.
• 2 Balanços de Pneu de caminhão
• 2 Balanços de Plataforma
• 2 Donuts
• 4 Cunhas de posicionamento
• 2 Gatinhos
• 2 Pranchas de equilíbrio
• 1 Balanço de Malha
• equipamento para saltar
• bola terapêutica
• plataforma suspensa retangular e quadrado
• frog swing ou balanço de estique – que permite ficar em prono ou sentado
• Skate
• Disco flexor
• bolster swing
• balanço de pneu
• piscina de bolinhas
• rampa ou inclinações
• barris para rolar (tubões)
• pula pula
• cortina com blackout
• luz negra no gesso</t>
  </si>
  <si>
    <t>5.1</t>
  </si>
  <si>
    <t>Ensino/pesquisa</t>
  </si>
  <si>
    <t>Ilha didática (2)</t>
  </si>
  <si>
    <t>Educação em saúde,  PTS e matriciamento com as equipes. Deve estar disposta no centro dos consultórios, com acesso a todos pelos fundos de cada um.</t>
  </si>
  <si>
    <t>• 6 estações de trabalho (mesa + cadeira)
• impressora 
• projetor e/ou tv de 55"
• quadro branco
• mesa para reuniões com 6 lugares
• área de estar com 6 lugares
• armários tipo "vestiário"
• pia em inox para escovação</t>
  </si>
  <si>
    <t>2 x 18</t>
  </si>
  <si>
    <t>5.2</t>
  </si>
  <si>
    <t>Sala de supervisores, técnicos e professores</t>
  </si>
  <si>
    <t>vinculada à ilha didática</t>
  </si>
  <si>
    <t>• mesas 
• cadeiras 
• computadores para trabalho 
• computadores para evolução 
• bancadas para trabalho?
• armários para itens pessoais</t>
  </si>
  <si>
    <t>5.3</t>
  </si>
  <si>
    <t>Sala de estagiários</t>
  </si>
  <si>
    <t>5.4</t>
  </si>
  <si>
    <t>Sala de pesquisa em bases de dados e prática baseada em evidências</t>
  </si>
  <si>
    <t>Busca e levantamento de evidências em bases de dados, treinamento em PBE e suporte para implementação das evidências na prática clínica</t>
  </si>
  <si>
    <t>• climatização (ar condicionado)
• pontos de internet de alta velocidade
• Mesa
• Computadores (6) com acesso à internet
• cadeiras para profissionais
• nobreak para estabilização da rede
• armários
• projetores</t>
  </si>
  <si>
    <t>5.5</t>
  </si>
  <si>
    <t>Sala do bibliotecário</t>
  </si>
  <si>
    <t>Vinculada a sala de pesquisa</t>
  </si>
  <si>
    <t>5.8</t>
  </si>
  <si>
    <t>Sala de educação em saúde</t>
  </si>
  <si>
    <t>mesa para laptop
quadro negro
15 carteiras
tv na parede/projetor
lixeira</t>
  </si>
  <si>
    <t>6.1</t>
  </si>
  <si>
    <t>Sanitários</t>
  </si>
  <si>
    <t>feminino público</t>
  </si>
  <si>
    <t>6.2</t>
  </si>
  <si>
    <t>masculino público</t>
  </si>
  <si>
    <t>6.3</t>
  </si>
  <si>
    <t>feminino equipe</t>
  </si>
  <si>
    <t>6.4</t>
  </si>
  <si>
    <t>masculino equipe</t>
  </si>
  <si>
    <t>6.5</t>
  </si>
  <si>
    <t>PCD fem (com trocador adulto)</t>
  </si>
  <si>
    <t>6.6</t>
  </si>
  <si>
    <t>PCD masc (com trocador adulto)</t>
  </si>
  <si>
    <t>Somatório das áreas úteis (m²)</t>
  </si>
  <si>
    <t>Acrécimo de áreas de circulação e ventilação (30%)</t>
  </si>
  <si>
    <t>Acréscimo de área de sanitários e vestiários (10%)</t>
  </si>
  <si>
    <t>Acréscimo de paredes e shafts (2,5%)</t>
  </si>
  <si>
    <t>ÁREA TOTAL ESTIMADA (m²)</t>
  </si>
  <si>
    <t>CUSTO ESTIMADO</t>
  </si>
  <si>
    <t>5.7</t>
  </si>
  <si>
    <t>Salas de capacitação e educação continuada (2)</t>
  </si>
  <si>
    <t>50 x 2</t>
  </si>
  <si>
    <t>Sala de educação em saúde (2)</t>
  </si>
  <si>
    <t>30 x 2</t>
  </si>
  <si>
    <t>5.9</t>
  </si>
  <si>
    <t>Auditório</t>
  </si>
  <si>
    <t>a ser detalhado posteriormente</t>
  </si>
  <si>
    <t>PCD fem</t>
  </si>
  <si>
    <t>PCD masc</t>
  </si>
  <si>
    <t>4.11</t>
  </si>
  <si>
    <t>4.13</t>
  </si>
  <si>
    <t>Oficina de Tecnologias Assistivas</t>
  </si>
  <si>
    <t>produção e treinamento de dispositivos de tecnologias assistivas (para promoção do bem-estar de pessoas com deficiência e/ou mobilidade reduzida)</t>
  </si>
  <si>
    <t>Banheiros dos consultório de uso comum (2)</t>
  </si>
  <si>
    <t>Ilha didática</t>
  </si>
  <si>
    <t>1.5</t>
  </si>
  <si>
    <t>4.16</t>
  </si>
  <si>
    <t>Unidade de avaliação cardiorrespiratória e simulações realísticas</t>
  </si>
  <si>
    <t>Espaço destinado a avaliar usuários por meio de monitoramento da postura, estrutura, função, atividade e indicadores cardiorrespiratórios, em horários agendados, individualmente ou em pequenos grupos, e realizar intervenções individuais ou em pequenos grupos por meio de realidade virtual (imersiva e não-imersiva).</t>
  </si>
  <si>
    <t>4.17</t>
  </si>
  <si>
    <t>Unidade de avaliação biomecânica e reabilitação virtual</t>
  </si>
  <si>
    <t>Espaço destinado a avaliar usuários por meio de monitoramento da postura, estrutura, função, atividade e indicadores biomecânicos (cinética e cinemática), em horários agendados, individualmente ou em pequenos grupos, e realizar intervenções individuais ou em pequenos grupos por meio de realidade virtual (imersiva e não-imersiva).</t>
  </si>
  <si>
    <t>5.6</t>
  </si>
  <si>
    <t>Sala de reunião (2)</t>
  </si>
  <si>
    <t>6.7</t>
  </si>
  <si>
    <t xml:space="preserve">vestiário feminino </t>
  </si>
  <si>
    <t>6.8</t>
  </si>
  <si>
    <t>vestiário masculino</t>
  </si>
  <si>
    <t>Item</t>
  </si>
  <si>
    <t>mód 1</t>
  </si>
  <si>
    <t>2</t>
  </si>
  <si>
    <t>3</t>
  </si>
  <si>
    <t>TOTAL MODULOS</t>
  </si>
  <si>
    <t>R_2</t>
  </si>
  <si>
    <t>diferença</t>
  </si>
  <si>
    <t>Estoque dos medicamentos. Deve estar localizada
próximo ao item 4.4 - Unidade de dispensação de medicamentos</t>
  </si>
  <si>
    <t>reabilitação física e cognitiva de adultos e idosos, com déficits relacionados ao desempenho ocupacional, de forma a promover o treino para
independência e autonomia nas ocupações e atividades cotidianas. Deve estar localizada próxima aos espaços assistenciais, especialmente os consultórios para atendimento individual, à recepção e a brinquedoteca.</t>
  </si>
  <si>
    <t>Recepção</t>
  </si>
  <si>
    <t>Recepção e acolhimento do participante de pesquisa: conferência de agendamento e elegibilidade, orientações iniciais e fluxo dedicado para TCLE e demais etapas dos protocolos de pesquisa e atividades assistenciais.</t>
  </si>
  <si>
    <t>Sala de atividades humanas e de inclusão social + Oficina terapêutica</t>
  </si>
  <si>
    <t>Atividades esportivas/paradesportivas, circuito multissensorial e práticas integrativas em saúde.</t>
  </si>
  <si>
    <t>Condução de pesquisa clínica com seres humanos: Termo de Consentimento Livre e Esclarecido (TCLE) e entrevistas em salas privativas; procedimentos, coleta de dados; administração e observação de intervenções conforme procedimento operacional padrão; monitoria e auditoria com verificação e revisão de dados-fonte (SDV/SDR, Source Data Verification/Source Data Review); coordenação e regulatório conduzidos por Coordenador(a) de Pesquisa Clínica e Investigador(a) Principal (PI); arquivo regulatório do investigador; registro eletrônico de dados; conformidade com a Lei Geral de Proteção de Dados (LGPD); circulação técnica com nicho para Equipamentos de Proteção Individual (EPI).Coleta de desfechos e procedimentos de protocolo: Pesquisa clínica; ensaios clínicos; coleta de dados; monitoramento, intervenções e pesquisas multicêntricas, avaliação cega, com vistas a atender aspectos regulatórios em pesquisa clínica. ATS/NATS: síntese/meta-análise, avaliação econômica (custos, ICER), análise de impacto orçamentário, Delphi, GRADE, elaboração de PCDT/Guias e relatórios para gestores do SUS, reuniões técnicas e preparação de materiais de disseminação.</t>
  </si>
  <si>
    <t>Espaço para professores e pesquisadores visitantes</t>
  </si>
  <si>
    <t>Estações de trabalho temporárias (hot-desks) para Investigadores(as) Principais, Coordenadores(as) de Pesquisa Clínica e Pesquisadores visitantes; reuniões rápidas de estudo; análise de dados; ponto complementar de verificação/revisão de dados e outras atividades pertinentes. Ambiente climatizado.</t>
  </si>
  <si>
    <t>4 x 2</t>
  </si>
  <si>
    <t>Atendimentos e avaliações individuais e grupais (diferentes faixas etárias) para promoção de independência e autonomia nas ocupações/atividades e cotidianos; atividades estruturadas e geração de renda. OBS: forno precisa de lugar arejado</t>
  </si>
  <si>
    <t>• climatização (ar condicionado)
• pia
• computador 
• mesa 
• 6 cadeiras 
• balança e estadiômetro
•  esfigmomanômetro
•  oxímetro
• outros recursos clínicos</t>
  </si>
  <si>
    <t>• Trecho coberto 
• Pista de cimento em circuito oval com área plana, declives, aclives e degraus
• Área com piso plano de grama
• Área com piso plano de cimento</t>
  </si>
  <si>
    <t>3.12</t>
  </si>
  <si>
    <t>Sala de recursos terapêuticos</t>
  </si>
  <si>
    <t>Sala para armazenar materiais terapêuticos. Deve estar próxima aos espaços assistenciais (especialmente os consultórios para atendimento individual e a casa terapêutica). Também é importante ter fácil acesso à recepção e brinquedoteca.</t>
  </si>
  <si>
    <t>• Estantes/armários abertos e fechados
• Pia</t>
  </si>
  <si>
    <t xml:space="preserve">Casa terapêutica (1 quarto, 1 banheiro, 1 cozinha e 1 sala de estar adaptadas, sem paredes dividindo os ambientes) </t>
  </si>
  <si>
    <t>Consultórios para acolhimento interdisciplinar - Hubs de avaliação/atendimento da Pesquisa Clínica (4)</t>
  </si>
  <si>
    <t>Acolhimento em consulta especializada; coleta de amostras, dados e procedimentos vinculados a protocolos de pesquisa clínica. Possibilidade de atendimento por diferentes profissionais. Todos os ambientes devem possuir duas portas de acesso: para os pacientes voltado para a circulação / recepção e para a equipe voltado para a ilha didática (ambiente 5.1).</t>
  </si>
  <si>
    <t>• 6 estações com dock e monitor;
•  armários individuais trancados;
•  quadro branco;
•  impressora segura; 
• rede segmentada com acesso controlado ao sistema de Registro Eletrônico de Dados (se houver);
• Servidor/NAS pequeno ou cofre digital (pastas com controle de acesso; LGPD).</t>
  </si>
  <si>
    <t>Discussão de casos clínicos, preceptoria imediata dos consultórios, feedback supervisionado e registro educativo; apoio às atividades integradas com os consultórios. Deve estar disposta no centro dos consultórios, com acesso a todos pelos fundos de cada um.</t>
  </si>
  <si>
    <t>• 6 estações de trabalho (mesa + cadeira) 
• projetor e/ou tv de 55"
• quadro branco
• mesa para reuniões com 4 lugares
• armários para materiais didáticos
• pia em inox para escovação</t>
  </si>
  <si>
    <t>•  1 bancada de mármore fixa com 2 pias e espaço para livre com tomadas;
• armários na parte de baixo e na parte superior;
• 2 mesas retangulares para 6 pessoas; 
• 12 cadeiras sem braço;
• máquina(s) de costura.</t>
  </si>
  <si>
    <t>•  1 bancada de mármore fixa com 2 pias e espaço para livre com tomadas;
• armários na parte de baixo e na parte superior;
• 2 mesas retangulares para 6 pessoas; 
• 12 cadeiras sem braço;
• forno de argila;
• máquina de costura;
• estante aberta para secagem;
• estante aberta para armazenamento dos objetos prontos
• bancada de alumínio ~1,5 m; 
• 6 cadeiras p/ bancada; 
• 4 cadeiras empilháveis; 
• 2 mesas pequenas empilháveis; 
• pia; 
• parede de armários.</t>
  </si>
  <si>
    <t xml:space="preserve"> • mesa de reunião (8-15 lugares); 
•  monitor de 55″ com sistema de videoconferência;  
• quadro branco;  
• mesa para laptop.  
• Incluir microestúdio (4m2 com abafamento acústico, para gravar videoaulas/briefings de resultados, podcasts (luz, microfone, fundo). 
• Climatização (ar condicionado).</t>
  </si>
  <si>
    <t>Treinamentos, reuniões de protocolo, planejamento estatístico, capacitação continuada de equipe e coordenação de estudos. Oficinas metodológicas, reuniões de escopo/Delphi, consenso clínico e validação com stakeholders/participantes. Opção de dois espaços menores ou um maior, com divisoria reversivel, com tratamento acustico.</t>
  </si>
  <si>
    <t>10 x 2</t>
  </si>
  <si>
    <t>• equipamentos de avaliação da função cardiopulmonar; 
• espirometria; 
•  teste de esforço; 
• ultrassom; 
•  maca; 
• equipamentos de ventilação com gases medicinais (O2 e ar comprimido) e vácuo para aspiração</t>
  </si>
  <si>
    <t>• EMG; 
• cinemática; 
• dinamometria;
•  processamento de sinais biológicos; 
• equipamentos de RV (imersiva e não imersiva); 
• local p/ aplicação de escalas;
•  tablado</t>
  </si>
  <si>
    <t xml:space="preserve">Unidade de pesquisa clínica e reabilitação - Sala de TCLE/entrevistas (2) </t>
  </si>
  <si>
    <t>•  climatização
•  mesa + 3 cadeiras; 
•  armário trancado para kits de questionários/instrumentos;
•   notebook;
•   impressora segura</t>
  </si>
  <si>
    <t>Unidade de pesquisa clínica e reabilitação - Sala de coordenação de protocolos, monitoriamento e auditoria (2)</t>
  </si>
  <si>
    <t>Unidade de pesquisa clínica e reabilitação - Sala de arquivo regulatório e guarda de documentos com acesso controlado</t>
  </si>
  <si>
    <t>Unidade de pesquisa clínica e reabilitação - Sala de TI/No-break (armário técnico)</t>
  </si>
  <si>
    <t>Unidade de pesquisa clínica e reabilitação - Sala ATS/NATS</t>
  </si>
  <si>
    <t>2.6</t>
  </si>
  <si>
    <t>5.10</t>
  </si>
  <si>
    <t>5.11</t>
  </si>
  <si>
    <t>5.12</t>
  </si>
  <si>
    <t>5.13</t>
  </si>
  <si>
    <t>5.14</t>
  </si>
  <si>
    <t>5.15</t>
  </si>
  <si>
    <t>5.16</t>
  </si>
  <si>
    <t>mesa para laptop
quadro negro
50 carteiras
tv na parede/projetor
lixeira</t>
  </si>
  <si>
    <t>mesa para laptop
quadro negro
30 carteiras
tv na parede/projetor
lixeira</t>
  </si>
  <si>
    <t>Área externa coberta/protegida de intempéries</t>
  </si>
  <si>
    <t xml:space="preserve">•   2 estações com mesa para notebook; 
•   armários com chave; 
•   quadro kanban/planner em cada); </t>
  </si>
  <si>
    <t>•   Porta segura
•   armários trancados/estantes
•    controle ambienta
•    livro de registro</t>
  </si>
  <si>
    <t>Unidade de pesquisa clínica e reabilitação - Sala de intervenções de protocolos de pesquisa com observação clínica e registro padronizado (2)</t>
  </si>
  <si>
    <t>preço/m² ULEG-FM mar-2020</t>
  </si>
  <si>
    <t>preço/m² out-2025</t>
  </si>
  <si>
    <t>Calcular seguinno normas , em especial NBR 9050</t>
  </si>
  <si>
    <t>A implantação da edificação será realizada na porção nordeste do lote da FCTS, considerando os argumentos apresentados pela unidade demandante no sentido de priorizar "o acesso [...] de pacientes pela proximidade ao transporte público e mant[er] a garantia de segurança, uma vez que restringe o acesso de pessoas nos demais espaços do campus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</si>
</sst>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_-[$R$-416]\ * #,##0.00_-;\-[$R$-416]\ * #,##0.00_-;_-[$R$-416]\ * &quot;-&quot;??_-;_-@_-"/>
    <numFmt numFmtId="165" formatCode="0.0"/>
  </numFmts>
  <fonts count="31">
    <font>
      <sz val="10"/>
      <name val="Arial"/>
    </font>
    <font>
      <sz val="8"/>
      <name val="Arial"/>
      <family val="2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u/>
      <sz val="8"/>
      <color indexed="8"/>
      <name val="Tahoma"/>
      <family val="2"/>
    </font>
    <font>
      <sz val="8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sz val="8"/>
      <color rgb="FF00B0F0"/>
      <name val="Arial"/>
      <family val="2"/>
    </font>
    <font>
      <sz val="10"/>
      <color rgb="FF00B0F0"/>
      <name val="Arial"/>
      <family val="2"/>
    </font>
    <font>
      <sz val="10"/>
      <color rgb="FF00B0F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Arial"/>
      <family val="2"/>
    </font>
    <font>
      <sz val="12"/>
      <color rgb="FF00B0F0"/>
      <name val="Arial"/>
      <family val="2"/>
    </font>
    <font>
      <b/>
      <sz val="11"/>
      <color rgb="FF0070C0"/>
      <name val="Calibri"/>
      <family val="2"/>
      <scheme val="minor"/>
    </font>
    <font>
      <sz val="11"/>
      <color rgb="FF000000"/>
      <name val="Calibri"/>
      <scheme val="minor"/>
    </font>
    <font>
      <sz val="11"/>
      <name val="Calibri"/>
      <scheme val="minor"/>
    </font>
    <font>
      <sz val="12"/>
      <name val="Calibri"/>
      <scheme val="minor"/>
    </font>
    <font>
      <sz val="10"/>
      <name val="Calibri"/>
      <scheme val="minor"/>
    </font>
    <font>
      <sz val="9"/>
      <name val="Aal"/>
    </font>
    <font>
      <sz val="9"/>
      <color theme="1"/>
      <name val="Aal"/>
    </font>
    <font>
      <sz val="10"/>
      <color rgb="FFFF0000"/>
      <name val="Arial"/>
      <family val="2"/>
    </font>
    <font>
      <sz val="16"/>
      <color rgb="FF4A4A4A"/>
      <name val="Frutiger Light"/>
    </font>
    <font>
      <sz val="8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indexed="8"/>
      </top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/>
      <bottom style="thin">
        <color theme="6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 style="thin">
        <color theme="6"/>
      </right>
      <top/>
      <bottom/>
      <diagonal/>
    </border>
  </borders>
  <cellStyleXfs count="2">
    <xf numFmtId="0" fontId="0" fillId="0" borderId="0"/>
    <xf numFmtId="44" fontId="13" fillId="0" borderId="0" applyFont="0" applyFill="0" applyBorder="0" applyAlignment="0" applyProtection="0"/>
  </cellStyleXfs>
  <cellXfs count="16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2" fontId="1" fillId="0" borderId="0" xfId="0" applyNumberFormat="1" applyFont="1"/>
    <xf numFmtId="0" fontId="6" fillId="0" borderId="0" xfId="0" applyFont="1" applyAlignment="1">
      <alignment horizontal="center" vertical="center" textRotation="90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10" fillId="0" borderId="0" xfId="0" applyFont="1"/>
    <xf numFmtId="0" fontId="10" fillId="0" borderId="0" xfId="0" applyFont="1" applyAlignment="1">
      <alignment vertical="center" wrapText="1"/>
    </xf>
    <xf numFmtId="0" fontId="11" fillId="0" borderId="0" xfId="0" applyFont="1"/>
    <xf numFmtId="2" fontId="7" fillId="0" borderId="0" xfId="0" applyNumberFormat="1" applyFont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0" fontId="12" fillId="0" borderId="0" xfId="0" applyFont="1"/>
    <xf numFmtId="0" fontId="9" fillId="2" borderId="1" xfId="0" applyFont="1" applyFill="1" applyBorder="1" applyAlignment="1">
      <alignment vertical="center"/>
    </xf>
    <xf numFmtId="0" fontId="9" fillId="2" borderId="0" xfId="0" applyFont="1" applyFill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3" fillId="0" borderId="0" xfId="0" applyFont="1"/>
    <xf numFmtId="1" fontId="9" fillId="3" borderId="0" xfId="0" applyNumberFormat="1" applyFont="1" applyFill="1" applyAlignment="1">
      <alignment horizontal="left" vertical="center"/>
    </xf>
    <xf numFmtId="1" fontId="9" fillId="2" borderId="0" xfId="0" applyNumberFormat="1" applyFont="1" applyFill="1" applyAlignment="1">
      <alignment horizontal="left" vertical="center"/>
    </xf>
    <xf numFmtId="0" fontId="6" fillId="0" borderId="7" xfId="0" applyFont="1" applyBorder="1" applyAlignment="1">
      <alignment horizontal="center" vertical="center" textRotation="90"/>
    </xf>
    <xf numFmtId="1" fontId="9" fillId="7" borderId="7" xfId="0" applyNumberFormat="1" applyFont="1" applyFill="1" applyBorder="1" applyAlignment="1">
      <alignment horizontal="left" vertical="center"/>
    </xf>
    <xf numFmtId="0" fontId="7" fillId="0" borderId="0" xfId="0" applyFont="1" applyAlignment="1">
      <alignment vertical="center" wrapText="1"/>
    </xf>
    <xf numFmtId="1" fontId="9" fillId="0" borderId="7" xfId="0" applyNumberFormat="1" applyFont="1" applyBorder="1" applyAlignment="1">
      <alignment horizontal="left" vertical="center"/>
    </xf>
    <xf numFmtId="1" fontId="9" fillId="0" borderId="0" xfId="0" applyNumberFormat="1" applyFont="1" applyAlignment="1">
      <alignment horizontal="left" vertical="center"/>
    </xf>
    <xf numFmtId="164" fontId="15" fillId="0" borderId="0" xfId="0" applyNumberFormat="1" applyFont="1"/>
    <xf numFmtId="2" fontId="14" fillId="0" borderId="0" xfId="0" applyNumberFormat="1" applyFont="1"/>
    <xf numFmtId="0" fontId="13" fillId="0" borderId="0" xfId="0" applyFont="1" applyAlignment="1">
      <alignment vertical="center" wrapText="1"/>
    </xf>
    <xf numFmtId="0" fontId="7" fillId="0" borderId="5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13" fillId="0" borderId="5" xfId="0" applyFont="1" applyBorder="1"/>
    <xf numFmtId="0" fontId="7" fillId="0" borderId="5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 textRotation="90"/>
    </xf>
    <xf numFmtId="2" fontId="9" fillId="2" borderId="6" xfId="0" applyNumberFormat="1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vertical="center" wrapText="1"/>
    </xf>
    <xf numFmtId="2" fontId="7" fillId="8" borderId="2" xfId="0" applyNumberFormat="1" applyFont="1" applyFill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 wrapText="1"/>
    </xf>
    <xf numFmtId="0" fontId="16" fillId="0" borderId="7" xfId="0" applyFont="1" applyBorder="1"/>
    <xf numFmtId="0" fontId="17" fillId="0" borderId="7" xfId="0" applyFont="1" applyBorder="1" applyAlignment="1">
      <alignment horizontal="right" vertical="center"/>
    </xf>
    <xf numFmtId="0" fontId="18" fillId="0" borderId="7" xfId="0" applyFont="1" applyBorder="1" applyAlignment="1">
      <alignment horizontal="center" vertical="center" textRotation="90"/>
    </xf>
    <xf numFmtId="0" fontId="16" fillId="0" borderId="0" xfId="0" applyFont="1"/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horizontal="center" vertical="center" textRotation="90"/>
    </xf>
    <xf numFmtId="0" fontId="19" fillId="0" borderId="7" xfId="0" applyFont="1" applyBorder="1"/>
    <xf numFmtId="0" fontId="8" fillId="0" borderId="7" xfId="0" applyFont="1" applyBorder="1" applyAlignment="1">
      <alignment horizontal="right" vertical="center"/>
    </xf>
    <xf numFmtId="1" fontId="6" fillId="7" borderId="7" xfId="0" applyNumberFormat="1" applyFont="1" applyFill="1" applyBorder="1" applyAlignment="1">
      <alignment horizontal="left" vertical="center"/>
    </xf>
    <xf numFmtId="1" fontId="6" fillId="7" borderId="7" xfId="0" applyNumberFormat="1" applyFont="1" applyFill="1" applyBorder="1" applyAlignment="1">
      <alignment horizontal="right" vertical="center"/>
    </xf>
    <xf numFmtId="1" fontId="6" fillId="7" borderId="7" xfId="0" applyNumberFormat="1" applyFont="1" applyFill="1" applyBorder="1" applyAlignment="1">
      <alignment vertical="center"/>
    </xf>
    <xf numFmtId="1" fontId="6" fillId="7" borderId="7" xfId="0" applyNumberFormat="1" applyFont="1" applyFill="1" applyBorder="1" applyAlignment="1">
      <alignment horizontal="center" vertical="center"/>
    </xf>
    <xf numFmtId="2" fontId="8" fillId="7" borderId="7" xfId="0" applyNumberFormat="1" applyFont="1" applyFill="1" applyBorder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vertical="center" wrapText="1"/>
    </xf>
    <xf numFmtId="0" fontId="19" fillId="0" borderId="0" xfId="0" applyFont="1"/>
    <xf numFmtId="1" fontId="6" fillId="3" borderId="0" xfId="0" applyNumberFormat="1" applyFont="1" applyFill="1" applyAlignment="1">
      <alignment horizontal="left" vertical="center"/>
    </xf>
    <xf numFmtId="1" fontId="6" fillId="3" borderId="0" xfId="0" applyNumberFormat="1" applyFont="1" applyFill="1" applyAlignment="1">
      <alignment horizontal="right" vertical="center"/>
    </xf>
    <xf numFmtId="1" fontId="6" fillId="3" borderId="0" xfId="0" applyNumberFormat="1" applyFont="1" applyFill="1" applyAlignment="1">
      <alignment vertical="center"/>
    </xf>
    <xf numFmtId="1" fontId="6" fillId="3" borderId="0" xfId="0" applyNumberFormat="1" applyFont="1" applyFill="1" applyAlignment="1">
      <alignment horizontal="center" vertical="center"/>
    </xf>
    <xf numFmtId="2" fontId="8" fillId="4" borderId="0" xfId="0" applyNumberFormat="1" applyFont="1" applyFill="1" applyAlignment="1">
      <alignment horizontal="center" vertical="center"/>
    </xf>
    <xf numFmtId="0" fontId="19" fillId="0" borderId="0" xfId="0" applyFont="1" applyAlignment="1">
      <alignment vertical="center" wrapText="1"/>
    </xf>
    <xf numFmtId="2" fontId="8" fillId="4" borderId="0" xfId="0" applyNumberFormat="1" applyFont="1" applyFill="1" applyAlignment="1">
      <alignment horizontal="center" vertical="center" wrapText="1"/>
    </xf>
    <xf numFmtId="1" fontId="6" fillId="2" borderId="0" xfId="0" applyNumberFormat="1" applyFont="1" applyFill="1" applyAlignment="1">
      <alignment horizontal="left" vertical="center"/>
    </xf>
    <xf numFmtId="1" fontId="6" fillId="2" borderId="0" xfId="0" applyNumberFormat="1" applyFont="1" applyFill="1" applyAlignment="1">
      <alignment horizontal="right" vertical="center"/>
    </xf>
    <xf numFmtId="1" fontId="6" fillId="2" borderId="0" xfId="0" applyNumberFormat="1" applyFont="1" applyFill="1" applyAlignment="1">
      <alignment vertical="center"/>
    </xf>
    <xf numFmtId="1" fontId="6" fillId="2" borderId="0" xfId="0" applyNumberFormat="1" applyFont="1" applyFill="1" applyAlignment="1">
      <alignment horizontal="center" vertical="center"/>
    </xf>
    <xf numFmtId="2" fontId="6" fillId="2" borderId="0" xfId="0" applyNumberFormat="1" applyFont="1" applyFill="1" applyAlignment="1">
      <alignment horizontal="center" vertical="center"/>
    </xf>
    <xf numFmtId="2" fontId="17" fillId="8" borderId="2" xfId="0" applyNumberFormat="1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1" fontId="8" fillId="8" borderId="2" xfId="0" applyNumberFormat="1" applyFont="1" applyFill="1" applyBorder="1" applyAlignment="1">
      <alignment horizontal="center" vertical="center" wrapText="1"/>
    </xf>
    <xf numFmtId="2" fontId="8" fillId="8" borderId="2" xfId="0" applyNumberFormat="1" applyFont="1" applyFill="1" applyBorder="1" applyAlignment="1">
      <alignment horizontal="center" vertical="center" wrapText="1"/>
    </xf>
    <xf numFmtId="2" fontId="18" fillId="2" borderId="6" xfId="0" applyNumberFormat="1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right" vertical="center"/>
    </xf>
    <xf numFmtId="0" fontId="17" fillId="8" borderId="2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/>
    </xf>
    <xf numFmtId="0" fontId="17" fillId="0" borderId="5" xfId="0" applyFont="1" applyBorder="1" applyAlignment="1">
      <alignment vertical="center"/>
    </xf>
    <xf numFmtId="0" fontId="18" fillId="2" borderId="1" xfId="0" applyFont="1" applyFill="1" applyBorder="1" applyAlignment="1">
      <alignment vertical="center"/>
    </xf>
    <xf numFmtId="0" fontId="18" fillId="2" borderId="0" xfId="0" applyFont="1" applyFill="1" applyAlignment="1">
      <alignment vertical="center"/>
    </xf>
    <xf numFmtId="0" fontId="18" fillId="2" borderId="0" xfId="0" applyFont="1" applyFill="1" applyAlignment="1">
      <alignment horizontal="left" vertical="center"/>
    </xf>
    <xf numFmtId="0" fontId="8" fillId="6" borderId="2" xfId="0" applyFont="1" applyFill="1" applyBorder="1" applyAlignment="1">
      <alignment horizontal="right" vertical="center"/>
    </xf>
    <xf numFmtId="0" fontId="8" fillId="6" borderId="2" xfId="0" applyFont="1" applyFill="1" applyBorder="1" applyAlignment="1">
      <alignment horizontal="center" vertical="center" wrapText="1"/>
    </xf>
    <xf numFmtId="1" fontId="8" fillId="6" borderId="2" xfId="0" applyNumberFormat="1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left" vertical="center" wrapText="1"/>
    </xf>
    <xf numFmtId="0" fontId="17" fillId="6" borderId="2" xfId="0" applyFont="1" applyFill="1" applyBorder="1" applyAlignment="1">
      <alignment horizontal="left" vertical="center" wrapText="1"/>
    </xf>
    <xf numFmtId="1" fontId="6" fillId="7" borderId="7" xfId="0" applyNumberFormat="1" applyFont="1" applyFill="1" applyBorder="1" applyAlignment="1">
      <alignment horizontal="right" vertical="center" wrapText="1"/>
    </xf>
    <xf numFmtId="1" fontId="6" fillId="3" borderId="0" xfId="0" applyNumberFormat="1" applyFont="1" applyFill="1" applyAlignment="1">
      <alignment horizontal="right" vertical="center" wrapText="1"/>
    </xf>
    <xf numFmtId="1" fontId="6" fillId="2" borderId="0" xfId="0" applyNumberFormat="1" applyFont="1" applyFill="1" applyAlignment="1">
      <alignment horizontal="right" vertical="center" wrapText="1"/>
    </xf>
    <xf numFmtId="1" fontId="6" fillId="2" borderId="0" xfId="0" applyNumberFormat="1" applyFont="1" applyFill="1" applyAlignment="1">
      <alignment horizontal="left" vertical="center" wrapText="1"/>
    </xf>
    <xf numFmtId="0" fontId="7" fillId="5" borderId="2" xfId="0" applyFont="1" applyFill="1" applyBorder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2" fontId="13" fillId="0" borderId="0" xfId="0" applyNumberFormat="1" applyFont="1" applyAlignment="1">
      <alignment vertical="center" wrapText="1"/>
    </xf>
    <xf numFmtId="0" fontId="17" fillId="5" borderId="2" xfId="0" applyFont="1" applyFill="1" applyBorder="1" applyAlignment="1">
      <alignment horizontal="left" vertical="center" wrapText="1"/>
    </xf>
    <xf numFmtId="0" fontId="17" fillId="0" borderId="8" xfId="0" applyFont="1" applyBorder="1" applyAlignment="1">
      <alignment horizontal="right" vertical="center"/>
    </xf>
    <xf numFmtId="0" fontId="17" fillId="0" borderId="8" xfId="0" applyFont="1" applyBorder="1" applyAlignment="1">
      <alignment vertical="center" wrapText="1"/>
    </xf>
    <xf numFmtId="0" fontId="17" fillId="0" borderId="8" xfId="0" applyFont="1" applyBorder="1" applyAlignment="1">
      <alignment horizontal="left" vertical="center" wrapText="1"/>
    </xf>
    <xf numFmtId="0" fontId="8" fillId="5" borderId="2" xfId="0" applyFont="1" applyFill="1" applyBorder="1" applyAlignment="1">
      <alignment horizontal="right" vertical="center"/>
    </xf>
    <xf numFmtId="0" fontId="8" fillId="5" borderId="2" xfId="0" applyFont="1" applyFill="1" applyBorder="1" applyAlignment="1">
      <alignment horizontal="center" vertical="center" wrapText="1"/>
    </xf>
    <xf numFmtId="1" fontId="8" fillId="5" borderId="2" xfId="0" applyNumberFormat="1" applyFont="1" applyFill="1" applyBorder="1" applyAlignment="1">
      <alignment horizontal="center" vertical="center" wrapText="1"/>
    </xf>
    <xf numFmtId="2" fontId="8" fillId="5" borderId="2" xfId="0" applyNumberFormat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165" fontId="7" fillId="0" borderId="4" xfId="0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165" fontId="9" fillId="2" borderId="0" xfId="0" applyNumberFormat="1" applyFont="1" applyFill="1" applyAlignment="1">
      <alignment horizontal="center" vertical="center"/>
    </xf>
    <xf numFmtId="165" fontId="18" fillId="2" borderId="6" xfId="0" applyNumberFormat="1" applyFont="1" applyFill="1" applyBorder="1" applyAlignment="1">
      <alignment horizontal="center" vertical="center" wrapText="1"/>
    </xf>
    <xf numFmtId="165" fontId="8" fillId="8" borderId="2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Alignment="1">
      <alignment horizontal="center" vertical="center" wrapText="1"/>
    </xf>
    <xf numFmtId="165" fontId="8" fillId="7" borderId="7" xfId="0" applyNumberFormat="1" applyFont="1" applyFill="1" applyBorder="1" applyAlignment="1">
      <alignment horizontal="center" vertical="center"/>
    </xf>
    <xf numFmtId="165" fontId="8" fillId="4" borderId="0" xfId="0" applyNumberFormat="1" applyFont="1" applyFill="1" applyAlignment="1">
      <alignment horizontal="center" vertical="center"/>
    </xf>
    <xf numFmtId="165" fontId="8" fillId="4" borderId="0" xfId="0" applyNumberFormat="1" applyFont="1" applyFill="1" applyAlignment="1">
      <alignment horizontal="center" vertical="center" wrapText="1"/>
    </xf>
    <xf numFmtId="165" fontId="6" fillId="2" borderId="0" xfId="0" applyNumberFormat="1" applyFont="1" applyFill="1" applyAlignment="1">
      <alignment horizontal="center" vertical="center"/>
    </xf>
    <xf numFmtId="0" fontId="17" fillId="8" borderId="2" xfId="0" applyFont="1" applyFill="1" applyBorder="1" applyAlignment="1">
      <alignment vertical="center" wrapText="1"/>
    </xf>
    <xf numFmtId="0" fontId="7" fillId="8" borderId="2" xfId="0" applyFont="1" applyFill="1" applyBorder="1" applyAlignment="1">
      <alignment horizontal="left" vertical="center" wrapText="1"/>
    </xf>
    <xf numFmtId="0" fontId="17" fillId="8" borderId="2" xfId="0" applyFont="1" applyFill="1" applyBorder="1" applyAlignment="1">
      <alignment vertical="center"/>
    </xf>
    <xf numFmtId="0" fontId="8" fillId="8" borderId="2" xfId="0" applyFont="1" applyFill="1" applyBorder="1" applyAlignment="1">
      <alignment horizontal="center" vertical="center"/>
    </xf>
    <xf numFmtId="165" fontId="8" fillId="8" borderId="2" xfId="0" applyNumberFormat="1" applyFont="1" applyFill="1" applyBorder="1" applyAlignment="1">
      <alignment horizontal="center" vertical="center"/>
    </xf>
    <xf numFmtId="2" fontId="8" fillId="6" borderId="2" xfId="0" applyNumberFormat="1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vertical="center" wrapText="1"/>
    </xf>
    <xf numFmtId="0" fontId="7" fillId="6" borderId="2" xfId="0" applyFont="1" applyFill="1" applyBorder="1" applyAlignment="1">
      <alignment vertical="center" wrapText="1"/>
    </xf>
    <xf numFmtId="0" fontId="7" fillId="5" borderId="2" xfId="0" applyFont="1" applyFill="1" applyBorder="1" applyAlignment="1">
      <alignment vertical="center" wrapText="1"/>
    </xf>
    <xf numFmtId="2" fontId="17" fillId="5" borderId="2" xfId="0" applyNumberFormat="1" applyFont="1" applyFill="1" applyBorder="1" applyAlignment="1">
      <alignment horizontal="center" vertical="center" wrapText="1"/>
    </xf>
    <xf numFmtId="2" fontId="7" fillId="5" borderId="2" xfId="0" applyNumberFormat="1" applyFont="1" applyFill="1" applyBorder="1" applyAlignment="1">
      <alignment vertical="center" wrapText="1"/>
    </xf>
    <xf numFmtId="4" fontId="1" fillId="0" borderId="0" xfId="0" applyNumberFormat="1" applyFont="1"/>
    <xf numFmtId="0" fontId="23" fillId="8" borderId="2" xfId="0" applyFont="1" applyFill="1" applyBorder="1" applyAlignment="1">
      <alignment horizontal="left" vertical="center" wrapText="1"/>
    </xf>
    <xf numFmtId="165" fontId="24" fillId="8" borderId="2" xfId="0" applyNumberFormat="1" applyFont="1" applyFill="1" applyBorder="1" applyAlignment="1">
      <alignment horizontal="center" vertical="center" wrapText="1"/>
    </xf>
    <xf numFmtId="0" fontId="25" fillId="8" borderId="2" xfId="0" applyFont="1" applyFill="1" applyBorder="1" applyAlignment="1">
      <alignment horizontal="left" vertical="center" wrapText="1"/>
    </xf>
    <xf numFmtId="0" fontId="22" fillId="8" borderId="2" xfId="0" applyFont="1" applyFill="1" applyBorder="1" applyAlignment="1">
      <alignment horizontal="left" vertical="center" wrapText="1"/>
    </xf>
    <xf numFmtId="0" fontId="26" fillId="0" borderId="0" xfId="0" applyFont="1"/>
    <xf numFmtId="0" fontId="27" fillId="0" borderId="0" xfId="0" applyFont="1"/>
    <xf numFmtId="0" fontId="28" fillId="0" borderId="0" xfId="0" applyFont="1"/>
    <xf numFmtId="0" fontId="28" fillId="0" borderId="0" xfId="0" applyFont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1" fontId="6" fillId="7" borderId="7" xfId="0" applyNumberFormat="1" applyFont="1" applyFill="1" applyBorder="1" applyAlignment="1">
      <alignment horizontal="left" vertical="center" wrapText="1"/>
    </xf>
    <xf numFmtId="1" fontId="6" fillId="3" borderId="0" xfId="0" applyNumberFormat="1" applyFont="1" applyFill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vertical="center" wrapText="1"/>
    </xf>
    <xf numFmtId="0" fontId="8" fillId="5" borderId="2" xfId="0" applyFont="1" applyFill="1" applyBorder="1" applyAlignment="1">
      <alignment horizontal="left" vertical="center" wrapText="1"/>
    </xf>
    <xf numFmtId="1" fontId="8" fillId="5" borderId="2" xfId="0" applyNumberFormat="1" applyFont="1" applyFill="1" applyBorder="1" applyAlignment="1">
      <alignment horizontal="left" vertical="center" wrapText="1"/>
    </xf>
    <xf numFmtId="0" fontId="27" fillId="5" borderId="2" xfId="0" applyFont="1" applyFill="1" applyBorder="1" applyAlignment="1">
      <alignment vertical="center" wrapText="1"/>
    </xf>
    <xf numFmtId="0" fontId="26" fillId="5" borderId="2" xfId="0" applyFont="1" applyFill="1" applyBorder="1" applyAlignment="1">
      <alignment vertical="center" wrapText="1"/>
    </xf>
    <xf numFmtId="0" fontId="29" fillId="0" borderId="0" xfId="0" applyFont="1" applyAlignment="1">
      <alignment horizontal="right"/>
    </xf>
    <xf numFmtId="44" fontId="6" fillId="2" borderId="0" xfId="1" applyFont="1" applyFill="1" applyBorder="1" applyAlignment="1">
      <alignment vertical="center"/>
    </xf>
    <xf numFmtId="44" fontId="1" fillId="0" borderId="0" xfId="1" applyFont="1"/>
    <xf numFmtId="44" fontId="0" fillId="0" borderId="0" xfId="1" applyFont="1"/>
    <xf numFmtId="0" fontId="0" fillId="0" borderId="0" xfId="0" applyAlignment="1">
      <alignment horizontal="right"/>
    </xf>
    <xf numFmtId="0" fontId="30" fillId="8" borderId="10" xfId="0" applyFont="1" applyFill="1" applyBorder="1" applyAlignment="1">
      <alignment horizontal="left" vertical="top" wrapText="1"/>
    </xf>
    <xf numFmtId="0" fontId="30" fillId="8" borderId="3" xfId="0" applyFont="1" applyFill="1" applyBorder="1" applyAlignment="1">
      <alignment horizontal="left" vertical="top" wrapText="1"/>
    </xf>
    <xf numFmtId="0" fontId="17" fillId="5" borderId="9" xfId="0" applyFont="1" applyFill="1" applyBorder="1" applyAlignment="1">
      <alignment horizontal="center" vertical="center" wrapText="1"/>
    </xf>
    <xf numFmtId="0" fontId="17" fillId="5" borderId="10" xfId="0" applyFont="1" applyFill="1" applyBorder="1" applyAlignment="1">
      <alignment horizontal="center" vertical="center" wrapText="1"/>
    </xf>
    <xf numFmtId="0" fontId="17" fillId="5" borderId="3" xfId="0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2" formatCode="0.0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2" formatCode="0.00"/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</dxf>
    <dxf>
      <fill>
        <patternFill patternType="solid">
          <fgColor rgb="FFC6E0B4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0</xdr:rowOff>
    </xdr:from>
    <xdr:to>
      <xdr:col>8</xdr:col>
      <xdr:colOff>476250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7AC16F-1D98-48F9-9B69-2E0BB1497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2425" y="0"/>
          <a:ext cx="4762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66675</xdr:colOff>
      <xdr:row>1</xdr:row>
      <xdr:rowOff>0</xdr:rowOff>
    </xdr:from>
    <xdr:to>
      <xdr:col>9</xdr:col>
      <xdr:colOff>7938</xdr:colOff>
      <xdr:row>1</xdr:row>
      <xdr:rowOff>3175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83B845F3-824E-4E92-B5CA-924763F7A4EE}"/>
            </a:ext>
          </a:extLst>
        </xdr:cNvPr>
        <xdr:cNvSpPr>
          <a:spLocks noChangeShapeType="1"/>
        </xdr:cNvSpPr>
      </xdr:nvSpPr>
      <xdr:spPr bwMode="auto">
        <a:xfrm flipH="1">
          <a:off x="66675" y="161925"/>
          <a:ext cx="8485188" cy="3175"/>
        </a:xfrm>
        <a:prstGeom prst="line">
          <a:avLst/>
        </a:prstGeom>
        <a:noFill/>
        <a:ln w="19080" cap="flat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66675</xdr:colOff>
      <xdr:row>1</xdr:row>
      <xdr:rowOff>0</xdr:rowOff>
    </xdr:from>
    <xdr:to>
      <xdr:col>8</xdr:col>
      <xdr:colOff>7938</xdr:colOff>
      <xdr:row>1</xdr:row>
      <xdr:rowOff>3175</xdr:rowOff>
    </xdr:to>
    <xdr:sp macro="" textlink="">
      <xdr:nvSpPr>
        <xdr:cNvPr id="4" name="Line 2">
          <a:extLst>
            <a:ext uri="{FF2B5EF4-FFF2-40B4-BE49-F238E27FC236}">
              <a16:creationId xmlns:a16="http://schemas.microsoft.com/office/drawing/2014/main" id="{2D190FC7-1D20-4EFB-952A-94DDA079DCA5}"/>
            </a:ext>
          </a:extLst>
        </xdr:cNvPr>
        <xdr:cNvSpPr>
          <a:spLocks noChangeShapeType="1"/>
        </xdr:cNvSpPr>
      </xdr:nvSpPr>
      <xdr:spPr bwMode="auto">
        <a:xfrm flipH="1">
          <a:off x="66675" y="164523"/>
          <a:ext cx="10808422" cy="3175"/>
        </a:xfrm>
        <a:prstGeom prst="line">
          <a:avLst/>
        </a:prstGeom>
        <a:noFill/>
        <a:ln w="19080" cap="flat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8</xdr:col>
      <xdr:colOff>9525</xdr:colOff>
      <xdr:row>1</xdr:row>
      <xdr:rowOff>76200</xdr:rowOff>
    </xdr:from>
    <xdr:to>
      <xdr:col>8</xdr:col>
      <xdr:colOff>1011555</xdr:colOff>
      <xdr:row>2</xdr:row>
      <xdr:rowOff>135255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75A2D55-AA03-0847-EBBB-B0A767121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38125"/>
          <a:ext cx="10096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0</xdr:rowOff>
    </xdr:from>
    <xdr:to>
      <xdr:col>8</xdr:col>
      <xdr:colOff>476250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2EB87E9-2F2C-4930-A7AB-29BE103D6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0" y="0"/>
          <a:ext cx="4762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66675</xdr:colOff>
      <xdr:row>1</xdr:row>
      <xdr:rowOff>0</xdr:rowOff>
    </xdr:from>
    <xdr:to>
      <xdr:col>9</xdr:col>
      <xdr:colOff>7938</xdr:colOff>
      <xdr:row>1</xdr:row>
      <xdr:rowOff>3175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3CB7F09A-C69B-4A6F-8397-E53DA3B4B9D8}"/>
            </a:ext>
          </a:extLst>
        </xdr:cNvPr>
        <xdr:cNvSpPr>
          <a:spLocks noChangeShapeType="1"/>
        </xdr:cNvSpPr>
      </xdr:nvSpPr>
      <xdr:spPr bwMode="auto">
        <a:xfrm flipH="1">
          <a:off x="457200" y="161925"/>
          <a:ext cx="9618663" cy="3175"/>
        </a:xfrm>
        <a:prstGeom prst="line">
          <a:avLst/>
        </a:prstGeom>
        <a:noFill/>
        <a:ln w="19080" cap="flat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66675</xdr:colOff>
      <xdr:row>1</xdr:row>
      <xdr:rowOff>0</xdr:rowOff>
    </xdr:from>
    <xdr:to>
      <xdr:col>8</xdr:col>
      <xdr:colOff>7938</xdr:colOff>
      <xdr:row>1</xdr:row>
      <xdr:rowOff>3175</xdr:rowOff>
    </xdr:to>
    <xdr:sp macro="" textlink="">
      <xdr:nvSpPr>
        <xdr:cNvPr id="4" name="Line 2">
          <a:extLst>
            <a:ext uri="{FF2B5EF4-FFF2-40B4-BE49-F238E27FC236}">
              <a16:creationId xmlns:a16="http://schemas.microsoft.com/office/drawing/2014/main" id="{3DCBCF97-E417-40FA-80FC-DF5CC7BAC7DA}"/>
            </a:ext>
          </a:extLst>
        </xdr:cNvPr>
        <xdr:cNvSpPr>
          <a:spLocks noChangeShapeType="1"/>
        </xdr:cNvSpPr>
      </xdr:nvSpPr>
      <xdr:spPr bwMode="auto">
        <a:xfrm flipH="1">
          <a:off x="66675" y="161925"/>
          <a:ext cx="9466263" cy="3175"/>
        </a:xfrm>
        <a:prstGeom prst="line">
          <a:avLst/>
        </a:prstGeom>
        <a:noFill/>
        <a:ln w="19080" cap="flat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66675</xdr:colOff>
      <xdr:row>1</xdr:row>
      <xdr:rowOff>0</xdr:rowOff>
    </xdr:from>
    <xdr:to>
      <xdr:col>9</xdr:col>
      <xdr:colOff>7938</xdr:colOff>
      <xdr:row>1</xdr:row>
      <xdr:rowOff>3175</xdr:rowOff>
    </xdr:to>
    <xdr:sp macro="" textlink="">
      <xdr:nvSpPr>
        <xdr:cNvPr id="5" name="Line 2">
          <a:extLst>
            <a:ext uri="{FF2B5EF4-FFF2-40B4-BE49-F238E27FC236}">
              <a16:creationId xmlns:a16="http://schemas.microsoft.com/office/drawing/2014/main" id="{255346B9-CD05-48DA-B877-D5BA6CEA43CE}"/>
            </a:ext>
          </a:extLst>
        </xdr:cNvPr>
        <xdr:cNvSpPr>
          <a:spLocks noChangeShapeType="1"/>
        </xdr:cNvSpPr>
      </xdr:nvSpPr>
      <xdr:spPr bwMode="auto">
        <a:xfrm flipH="1">
          <a:off x="447675" y="161925"/>
          <a:ext cx="11657013" cy="3175"/>
        </a:xfrm>
        <a:prstGeom prst="line">
          <a:avLst/>
        </a:prstGeom>
        <a:noFill/>
        <a:ln w="19080" cap="flat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66675</xdr:colOff>
      <xdr:row>1</xdr:row>
      <xdr:rowOff>0</xdr:rowOff>
    </xdr:from>
    <xdr:to>
      <xdr:col>8</xdr:col>
      <xdr:colOff>7938</xdr:colOff>
      <xdr:row>1</xdr:row>
      <xdr:rowOff>3175</xdr:rowOff>
    </xdr:to>
    <xdr:sp macro="" textlink="">
      <xdr:nvSpPr>
        <xdr:cNvPr id="6" name="Line 2">
          <a:extLst>
            <a:ext uri="{FF2B5EF4-FFF2-40B4-BE49-F238E27FC236}">
              <a16:creationId xmlns:a16="http://schemas.microsoft.com/office/drawing/2014/main" id="{1333D8EE-051A-4521-9129-D89BE383B5A0}"/>
            </a:ext>
          </a:extLst>
        </xdr:cNvPr>
        <xdr:cNvSpPr>
          <a:spLocks noChangeShapeType="1"/>
        </xdr:cNvSpPr>
      </xdr:nvSpPr>
      <xdr:spPr bwMode="auto">
        <a:xfrm flipH="1">
          <a:off x="66675" y="161925"/>
          <a:ext cx="10990263" cy="3175"/>
        </a:xfrm>
        <a:prstGeom prst="line">
          <a:avLst/>
        </a:prstGeom>
        <a:noFill/>
        <a:ln w="19080" cap="flat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8</xdr:col>
      <xdr:colOff>9525</xdr:colOff>
      <xdr:row>1</xdr:row>
      <xdr:rowOff>76200</xdr:rowOff>
    </xdr:from>
    <xdr:to>
      <xdr:col>8</xdr:col>
      <xdr:colOff>1019175</xdr:colOff>
      <xdr:row>2</xdr:row>
      <xdr:rowOff>142875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CE761087-E7EF-07FB-87FD-C0E14BD9C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38125"/>
          <a:ext cx="10096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0</xdr:rowOff>
    </xdr:from>
    <xdr:to>
      <xdr:col>8</xdr:col>
      <xdr:colOff>476250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1959A5F-6D2C-4AEC-BDE2-C2DE5243E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0" y="0"/>
          <a:ext cx="4762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66675</xdr:colOff>
      <xdr:row>1</xdr:row>
      <xdr:rowOff>0</xdr:rowOff>
    </xdr:from>
    <xdr:to>
      <xdr:col>9</xdr:col>
      <xdr:colOff>7938</xdr:colOff>
      <xdr:row>1</xdr:row>
      <xdr:rowOff>3175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F89E90C5-B022-46F8-A460-02B8AAF6E155}"/>
            </a:ext>
          </a:extLst>
        </xdr:cNvPr>
        <xdr:cNvSpPr>
          <a:spLocks noChangeShapeType="1"/>
        </xdr:cNvSpPr>
      </xdr:nvSpPr>
      <xdr:spPr bwMode="auto">
        <a:xfrm flipH="1">
          <a:off x="457200" y="161925"/>
          <a:ext cx="9618663" cy="3175"/>
        </a:xfrm>
        <a:prstGeom prst="line">
          <a:avLst/>
        </a:prstGeom>
        <a:noFill/>
        <a:ln w="19080" cap="flat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66675</xdr:colOff>
      <xdr:row>1</xdr:row>
      <xdr:rowOff>0</xdr:rowOff>
    </xdr:from>
    <xdr:to>
      <xdr:col>8</xdr:col>
      <xdr:colOff>7938</xdr:colOff>
      <xdr:row>1</xdr:row>
      <xdr:rowOff>3175</xdr:rowOff>
    </xdr:to>
    <xdr:sp macro="" textlink="">
      <xdr:nvSpPr>
        <xdr:cNvPr id="4" name="Line 2">
          <a:extLst>
            <a:ext uri="{FF2B5EF4-FFF2-40B4-BE49-F238E27FC236}">
              <a16:creationId xmlns:a16="http://schemas.microsoft.com/office/drawing/2014/main" id="{C1048E02-6407-4E02-9B52-D8EAD0B05518}"/>
            </a:ext>
          </a:extLst>
        </xdr:cNvPr>
        <xdr:cNvSpPr>
          <a:spLocks noChangeShapeType="1"/>
        </xdr:cNvSpPr>
      </xdr:nvSpPr>
      <xdr:spPr bwMode="auto">
        <a:xfrm flipH="1">
          <a:off x="66675" y="161925"/>
          <a:ext cx="9466263" cy="3175"/>
        </a:xfrm>
        <a:prstGeom prst="line">
          <a:avLst/>
        </a:prstGeom>
        <a:noFill/>
        <a:ln w="19080" cap="flat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66675</xdr:colOff>
      <xdr:row>1</xdr:row>
      <xdr:rowOff>0</xdr:rowOff>
    </xdr:from>
    <xdr:to>
      <xdr:col>9</xdr:col>
      <xdr:colOff>7938</xdr:colOff>
      <xdr:row>1</xdr:row>
      <xdr:rowOff>3175</xdr:rowOff>
    </xdr:to>
    <xdr:sp macro="" textlink="">
      <xdr:nvSpPr>
        <xdr:cNvPr id="5" name="Line 2">
          <a:extLst>
            <a:ext uri="{FF2B5EF4-FFF2-40B4-BE49-F238E27FC236}">
              <a16:creationId xmlns:a16="http://schemas.microsoft.com/office/drawing/2014/main" id="{1AF37A8F-418A-41E9-96AD-8634EDE8119A}"/>
            </a:ext>
          </a:extLst>
        </xdr:cNvPr>
        <xdr:cNvSpPr>
          <a:spLocks noChangeShapeType="1"/>
        </xdr:cNvSpPr>
      </xdr:nvSpPr>
      <xdr:spPr bwMode="auto">
        <a:xfrm flipH="1">
          <a:off x="447675" y="161925"/>
          <a:ext cx="11657013" cy="3175"/>
        </a:xfrm>
        <a:prstGeom prst="line">
          <a:avLst/>
        </a:prstGeom>
        <a:noFill/>
        <a:ln w="19080" cap="flat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66675</xdr:colOff>
      <xdr:row>1</xdr:row>
      <xdr:rowOff>0</xdr:rowOff>
    </xdr:from>
    <xdr:to>
      <xdr:col>8</xdr:col>
      <xdr:colOff>7938</xdr:colOff>
      <xdr:row>1</xdr:row>
      <xdr:rowOff>3175</xdr:rowOff>
    </xdr:to>
    <xdr:sp macro="" textlink="">
      <xdr:nvSpPr>
        <xdr:cNvPr id="6" name="Line 2">
          <a:extLst>
            <a:ext uri="{FF2B5EF4-FFF2-40B4-BE49-F238E27FC236}">
              <a16:creationId xmlns:a16="http://schemas.microsoft.com/office/drawing/2014/main" id="{A7DCDFF5-0242-43FD-BF10-6F71C9E31856}"/>
            </a:ext>
          </a:extLst>
        </xdr:cNvPr>
        <xdr:cNvSpPr>
          <a:spLocks noChangeShapeType="1"/>
        </xdr:cNvSpPr>
      </xdr:nvSpPr>
      <xdr:spPr bwMode="auto">
        <a:xfrm flipH="1">
          <a:off x="66675" y="161925"/>
          <a:ext cx="10990263" cy="3175"/>
        </a:xfrm>
        <a:prstGeom prst="line">
          <a:avLst/>
        </a:prstGeom>
        <a:noFill/>
        <a:ln w="19080" cap="flat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8</xdr:col>
      <xdr:colOff>9525</xdr:colOff>
      <xdr:row>1</xdr:row>
      <xdr:rowOff>76200</xdr:rowOff>
    </xdr:from>
    <xdr:to>
      <xdr:col>8</xdr:col>
      <xdr:colOff>1019175</xdr:colOff>
      <xdr:row>2</xdr:row>
      <xdr:rowOff>142875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E830C8C8-8623-20B3-2120-D58ADC0CC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38125"/>
          <a:ext cx="10096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476250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D52C42B-1BE8-4BDE-898B-CEE3FA971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1269" y="0"/>
          <a:ext cx="4762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Louise Boeger Viana Dos Santos" id="{3D84FEB4-2A14-4451-8E9D-5763D2071418}" userId="S::louiseboeger@unb.br::e46f2ffb-3a39-49e7-9cac-912749f7b244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DBEAAC6-42FA-408C-860D-91AC2F5B501D}" name="Tabela1" displayName="Tabela1" ref="A1:G7" totalsRowShown="0" headerRowDxfId="8" dataDxfId="7">
  <autoFilter ref="A1:G7" xr:uid="{5DBEAAC6-42FA-408C-860D-91AC2F5B501D}"/>
  <tableColumns count="7">
    <tableColumn id="1" xr3:uid="{3DA0AD30-A151-4BC2-91FF-C15F0EE7CE4C}" name="Item" dataDxfId="6"/>
    <tableColumn id="2" xr3:uid="{E0F3DA4B-2A6D-406F-ACE7-CA9B23A45772}" name="mód 1" dataDxfId="5">
      <calculatedColumnFormula>'Módulo 1'!I55</calculatedColumnFormula>
    </tableColumn>
    <tableColumn id="3" xr3:uid="{04B80D69-37E2-4C4B-88B7-0AFFD0D342C3}" name="2" dataDxfId="4"/>
    <tableColumn id="4" xr3:uid="{605DA8FB-4211-414E-B03F-67EBC0FE6643}" name="3" dataDxfId="3"/>
    <tableColumn id="7" xr3:uid="{0CCA2B20-EC5B-4814-B84E-FCB7444C747B}" name="TOTAL MODULOS" dataDxfId="2">
      <calculatedColumnFormula>SUM(B2:D2)</calculatedColumnFormula>
    </tableColumn>
    <tableColumn id="9" xr3:uid="{0C04D387-482E-4A8F-93FE-8DA31B7B181C}" name="R_2" dataDxfId="1"/>
    <tableColumn id="8" xr3:uid="{89EA63AE-F923-450D-9707-31741AE429EC}" name="diferença" dataDxfId="0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9" dT="2025-11-28T14:43:12.71" personId="{3D84FEB4-2A14-4451-8E9D-5763D2071418}" id="{2094F2C5-7828-48B1-AEE4-D45A46D39B76}">
    <text xml:space="preserve">unir com o modulo 4 - finalizando planejamento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363B0-E343-447D-AA1E-8A4935F8E7D9}">
  <sheetPr>
    <pageSetUpPr fitToPage="1"/>
  </sheetPr>
  <dimension ref="A1:L60"/>
  <sheetViews>
    <sheetView tabSelected="1" zoomScaleNormal="100" workbookViewId="0">
      <selection activeCell="I60" sqref="I60"/>
    </sheetView>
  </sheetViews>
  <sheetFormatPr defaultColWidth="8.85546875" defaultRowHeight="12.75"/>
  <cols>
    <col min="1" max="1" width="5.7109375" customWidth="1"/>
    <col min="2" max="2" width="5.7109375" style="6" customWidth="1"/>
    <col min="3" max="3" width="15.7109375" style="4" customWidth="1"/>
    <col min="4" max="5" width="40.7109375" style="5" customWidth="1"/>
    <col min="6" max="6" width="25.7109375" style="5" customWidth="1"/>
    <col min="7" max="7" width="15.7109375" style="7" customWidth="1"/>
    <col min="8" max="8" width="15.7109375" style="8" customWidth="1"/>
    <col min="9" max="9" width="19.28515625" style="110" bestFit="1" customWidth="1"/>
    <col min="10" max="10" width="27.28515625" style="1" bestFit="1" customWidth="1"/>
    <col min="11" max="11" width="8.85546875" style="2" customWidth="1"/>
    <col min="12" max="12" width="33.140625" bestFit="1" customWidth="1"/>
  </cols>
  <sheetData>
    <row r="1" spans="1:12" ht="14.25">
      <c r="A1" s="47"/>
      <c r="B1" s="18"/>
      <c r="C1" s="18"/>
      <c r="D1" s="18"/>
      <c r="E1" s="18"/>
      <c r="F1" s="18"/>
      <c r="G1" s="19"/>
      <c r="H1" s="19"/>
      <c r="I1" s="109"/>
    </row>
    <row r="2" spans="1:12" ht="15">
      <c r="A2" s="80" t="s">
        <v>0</v>
      </c>
      <c r="B2" s="5"/>
      <c r="C2" s="5"/>
      <c r="H2" s="22"/>
    </row>
    <row r="3" spans="1:12" ht="15">
      <c r="A3" s="81" t="s">
        <v>1</v>
      </c>
      <c r="B3" s="33"/>
      <c r="C3" s="33"/>
      <c r="D3" s="33"/>
      <c r="E3" s="33"/>
      <c r="F3" s="33"/>
      <c r="G3" s="34"/>
      <c r="H3" s="34"/>
      <c r="I3" s="111"/>
    </row>
    <row r="4" spans="1:12" ht="15.75" thickBot="1">
      <c r="A4" s="48"/>
      <c r="B4" s="35"/>
      <c r="C4" s="35"/>
      <c r="D4" s="35"/>
      <c r="E4" s="35"/>
      <c r="H4" s="7"/>
    </row>
    <row r="5" spans="1:12" ht="15">
      <c r="A5" s="82" t="s">
        <v>2</v>
      </c>
      <c r="B5" s="16"/>
      <c r="C5" s="16"/>
      <c r="D5" s="16"/>
      <c r="E5" s="16"/>
      <c r="F5" s="16"/>
      <c r="G5" s="20"/>
      <c r="H5" s="20"/>
      <c r="I5" s="112"/>
    </row>
    <row r="6" spans="1:12" ht="15">
      <c r="A6" s="83" t="s">
        <v>3</v>
      </c>
      <c r="B6" s="17"/>
      <c r="C6" s="17"/>
      <c r="D6" s="17"/>
      <c r="E6" s="17"/>
      <c r="F6" s="17"/>
      <c r="G6" s="21"/>
      <c r="H6" s="21"/>
      <c r="I6" s="113"/>
    </row>
    <row r="7" spans="1:12" ht="15">
      <c r="A7" s="84" t="s">
        <v>4</v>
      </c>
      <c r="B7" s="14"/>
      <c r="C7" s="14"/>
      <c r="D7" s="14"/>
      <c r="E7" s="14"/>
      <c r="F7" s="17"/>
      <c r="G7" s="21"/>
      <c r="H7" s="21"/>
      <c r="I7" s="113"/>
    </row>
    <row r="8" spans="1:12">
      <c r="A8" s="36"/>
      <c r="B8" s="37"/>
      <c r="C8" s="38"/>
    </row>
    <row r="9" spans="1:12" ht="38.25">
      <c r="A9" s="76" t="s">
        <v>5</v>
      </c>
      <c r="B9" s="76" t="s">
        <v>6</v>
      </c>
      <c r="C9" s="76" t="s">
        <v>7</v>
      </c>
      <c r="D9" s="76" t="s">
        <v>8</v>
      </c>
      <c r="E9" s="76" t="s">
        <v>9</v>
      </c>
      <c r="F9" s="76" t="s">
        <v>10</v>
      </c>
      <c r="G9" s="39" t="s">
        <v>11</v>
      </c>
      <c r="H9" s="39" t="s">
        <v>12</v>
      </c>
      <c r="I9" s="114" t="s">
        <v>13</v>
      </c>
    </row>
    <row r="10" spans="1:12" s="1" customFormat="1" ht="48" customHeight="1">
      <c r="A10" s="77">
        <v>1</v>
      </c>
      <c r="B10" s="77" t="s">
        <v>14</v>
      </c>
      <c r="C10" s="78" t="s">
        <v>15</v>
      </c>
      <c r="D10" s="78" t="s">
        <v>16</v>
      </c>
      <c r="E10" s="158" t="s">
        <v>252</v>
      </c>
      <c r="F10" s="40" t="s">
        <v>17</v>
      </c>
      <c r="G10" s="73"/>
      <c r="H10" s="74"/>
      <c r="I10" s="115">
        <v>24</v>
      </c>
    </row>
    <row r="11" spans="1:12" s="1" customFormat="1" ht="15.75">
      <c r="A11" s="77">
        <v>1</v>
      </c>
      <c r="B11" s="77" t="s">
        <v>18</v>
      </c>
      <c r="C11" s="78" t="s">
        <v>15</v>
      </c>
      <c r="D11" s="78" t="s">
        <v>19</v>
      </c>
      <c r="E11" s="158"/>
      <c r="F11" s="40"/>
      <c r="G11" s="73"/>
      <c r="H11" s="73"/>
      <c r="I11" s="115" t="s">
        <v>20</v>
      </c>
      <c r="K11" s="2"/>
      <c r="L11"/>
    </row>
    <row r="12" spans="1:12" s="10" customFormat="1" ht="15.75">
      <c r="A12" s="77">
        <v>1</v>
      </c>
      <c r="B12" s="77" t="s">
        <v>21</v>
      </c>
      <c r="C12" s="78" t="s">
        <v>15</v>
      </c>
      <c r="D12" s="78" t="s">
        <v>22</v>
      </c>
      <c r="E12" s="159"/>
      <c r="F12" s="40"/>
      <c r="G12" s="73"/>
      <c r="H12" s="73"/>
      <c r="I12" s="115" t="s">
        <v>20</v>
      </c>
      <c r="L12" s="12"/>
    </row>
    <row r="13" spans="1:12" s="10" customFormat="1" ht="30">
      <c r="A13" s="77">
        <v>1</v>
      </c>
      <c r="B13" s="77" t="s">
        <v>23</v>
      </c>
      <c r="C13" s="78" t="s">
        <v>15</v>
      </c>
      <c r="D13" s="78" t="s">
        <v>24</v>
      </c>
      <c r="E13" s="78" t="s">
        <v>251</v>
      </c>
      <c r="F13" s="40"/>
      <c r="G13" s="73"/>
      <c r="H13" s="73"/>
      <c r="I13" s="115" t="s">
        <v>20</v>
      </c>
      <c r="L13" s="12"/>
    </row>
    <row r="14" spans="1:12" s="1" customFormat="1" ht="89.25">
      <c r="A14" s="77">
        <v>1</v>
      </c>
      <c r="B14" s="77" t="s">
        <v>25</v>
      </c>
      <c r="C14" s="78" t="s">
        <v>26</v>
      </c>
      <c r="D14" s="78" t="s">
        <v>27</v>
      </c>
      <c r="E14" s="78"/>
      <c r="F14" s="40" t="s">
        <v>28</v>
      </c>
      <c r="G14" s="73">
        <v>4</v>
      </c>
      <c r="H14" s="73">
        <v>30</v>
      </c>
      <c r="I14" s="115">
        <v>85</v>
      </c>
      <c r="J14" s="3"/>
      <c r="K14" s="2"/>
      <c r="L14"/>
    </row>
    <row r="15" spans="1:12" s="1" customFormat="1" ht="38.25">
      <c r="A15" s="77">
        <v>1</v>
      </c>
      <c r="B15" s="77" t="s">
        <v>29</v>
      </c>
      <c r="C15" s="78" t="s">
        <v>26</v>
      </c>
      <c r="D15" s="78" t="s">
        <v>30</v>
      </c>
      <c r="E15" s="78"/>
      <c r="F15" s="40" t="s">
        <v>31</v>
      </c>
      <c r="G15" s="73">
        <v>2</v>
      </c>
      <c r="H15" s="73">
        <v>4</v>
      </c>
      <c r="I15" s="115">
        <v>13</v>
      </c>
      <c r="K15" s="2"/>
      <c r="L15"/>
    </row>
    <row r="16" spans="1:12" s="1" customFormat="1" ht="15.75">
      <c r="A16" s="77">
        <v>1</v>
      </c>
      <c r="B16" s="77" t="s">
        <v>32</v>
      </c>
      <c r="C16" s="78" t="s">
        <v>26</v>
      </c>
      <c r="D16" s="78" t="s">
        <v>33</v>
      </c>
      <c r="E16" s="72"/>
      <c r="F16" s="41" t="s">
        <v>34</v>
      </c>
      <c r="G16" s="75"/>
      <c r="H16" s="75"/>
      <c r="I16" s="115">
        <v>10</v>
      </c>
      <c r="K16" s="2"/>
      <c r="L16"/>
    </row>
    <row r="17" spans="1:12" s="1" customFormat="1" ht="15.75">
      <c r="A17" s="77">
        <v>1</v>
      </c>
      <c r="B17" s="77" t="s">
        <v>35</v>
      </c>
      <c r="C17" s="78" t="s">
        <v>26</v>
      </c>
      <c r="D17" s="78" t="s">
        <v>36</v>
      </c>
      <c r="E17" s="78"/>
      <c r="F17" s="40" t="s">
        <v>34</v>
      </c>
      <c r="G17" s="73"/>
      <c r="H17" s="74"/>
      <c r="I17" s="115">
        <v>10</v>
      </c>
      <c r="K17" s="2"/>
      <c r="L17"/>
    </row>
    <row r="18" spans="1:12" s="1" customFormat="1" ht="76.5">
      <c r="A18" s="77">
        <v>1</v>
      </c>
      <c r="B18" s="77" t="s">
        <v>37</v>
      </c>
      <c r="C18" s="121" t="s">
        <v>26</v>
      </c>
      <c r="D18" s="121" t="s">
        <v>38</v>
      </c>
      <c r="E18" s="78"/>
      <c r="F18" s="122" t="s">
        <v>39</v>
      </c>
      <c r="G18" s="73">
        <v>2</v>
      </c>
      <c r="H18" s="73">
        <v>4</v>
      </c>
      <c r="I18" s="115">
        <v>13</v>
      </c>
      <c r="K18" s="2"/>
      <c r="L18"/>
    </row>
    <row r="19" spans="1:12" s="1" customFormat="1" ht="51">
      <c r="A19" s="77">
        <v>1</v>
      </c>
      <c r="B19" s="77" t="s">
        <v>40</v>
      </c>
      <c r="C19" s="78" t="s">
        <v>41</v>
      </c>
      <c r="D19" s="78" t="s">
        <v>42</v>
      </c>
      <c r="E19" s="78"/>
      <c r="F19" s="40" t="s">
        <v>43</v>
      </c>
      <c r="G19" s="73">
        <v>4</v>
      </c>
      <c r="H19" s="73">
        <v>0</v>
      </c>
      <c r="I19" s="115">
        <v>12</v>
      </c>
      <c r="K19" s="2"/>
      <c r="L19"/>
    </row>
    <row r="20" spans="1:12" s="15" customFormat="1" ht="25.5">
      <c r="A20" s="77">
        <v>1</v>
      </c>
      <c r="B20" s="77" t="s">
        <v>50</v>
      </c>
      <c r="C20" s="78" t="s">
        <v>41</v>
      </c>
      <c r="D20" s="78" t="s">
        <v>51</v>
      </c>
      <c r="E20" s="78"/>
      <c r="F20" s="40" t="s">
        <v>52</v>
      </c>
      <c r="G20" s="73">
        <v>15</v>
      </c>
      <c r="H20" s="74">
        <v>0</v>
      </c>
      <c r="I20" s="115">
        <v>30</v>
      </c>
      <c r="J20" s="10"/>
      <c r="K20" s="11"/>
      <c r="L20" s="12"/>
    </row>
    <row r="21" spans="1:12" s="15" customFormat="1" ht="25.5">
      <c r="A21" s="77">
        <v>1</v>
      </c>
      <c r="B21" s="77" t="s">
        <v>53</v>
      </c>
      <c r="C21" s="78" t="s">
        <v>41</v>
      </c>
      <c r="D21" s="78" t="s">
        <v>54</v>
      </c>
      <c r="E21" s="78"/>
      <c r="F21" s="40" t="s">
        <v>55</v>
      </c>
      <c r="G21" s="73"/>
      <c r="H21" s="74"/>
      <c r="I21" s="115">
        <v>3</v>
      </c>
      <c r="J21" s="10"/>
      <c r="K21" s="11"/>
      <c r="L21" s="12"/>
    </row>
    <row r="22" spans="1:12" s="15" customFormat="1" ht="15.75">
      <c r="A22" s="77">
        <v>1</v>
      </c>
      <c r="B22" s="77" t="s">
        <v>56</v>
      </c>
      <c r="C22" s="78" t="s">
        <v>41</v>
      </c>
      <c r="D22" s="78" t="s">
        <v>57</v>
      </c>
      <c r="E22" s="72"/>
      <c r="F22" s="41" t="s">
        <v>58</v>
      </c>
      <c r="G22" s="75"/>
      <c r="H22" s="75"/>
      <c r="I22" s="115">
        <v>3</v>
      </c>
      <c r="J22" s="10"/>
      <c r="K22" s="11"/>
      <c r="L22" s="12"/>
    </row>
    <row r="23" spans="1:12" s="1" customFormat="1" ht="15.75">
      <c r="A23" s="77">
        <v>1</v>
      </c>
      <c r="B23" s="77" t="s">
        <v>59</v>
      </c>
      <c r="C23" s="78" t="s">
        <v>41</v>
      </c>
      <c r="D23" s="78" t="s">
        <v>60</v>
      </c>
      <c r="E23" s="72"/>
      <c r="F23" s="41" t="s">
        <v>58</v>
      </c>
      <c r="G23" s="75"/>
      <c r="H23" s="75"/>
      <c r="I23" s="115">
        <v>3</v>
      </c>
      <c r="L23"/>
    </row>
    <row r="24" spans="1:12" s="15" customFormat="1" ht="38.25">
      <c r="A24" s="77">
        <v>1</v>
      </c>
      <c r="B24" s="77" t="s">
        <v>61</v>
      </c>
      <c r="C24" s="78" t="s">
        <v>41</v>
      </c>
      <c r="D24" s="78" t="s">
        <v>62</v>
      </c>
      <c r="E24" s="78"/>
      <c r="F24" s="40" t="s">
        <v>63</v>
      </c>
      <c r="G24" s="73"/>
      <c r="H24" s="74"/>
      <c r="I24" s="115">
        <v>6</v>
      </c>
      <c r="J24" s="1"/>
      <c r="K24" s="11"/>
      <c r="L24" s="10"/>
    </row>
    <row r="25" spans="1:12" s="12" customFormat="1" ht="38.25">
      <c r="A25" s="77">
        <v>1</v>
      </c>
      <c r="B25" s="77" t="s">
        <v>64</v>
      </c>
      <c r="C25" s="78" t="s">
        <v>41</v>
      </c>
      <c r="D25" s="78" t="s">
        <v>65</v>
      </c>
      <c r="E25" s="78"/>
      <c r="F25" s="40" t="s">
        <v>66</v>
      </c>
      <c r="G25" s="73"/>
      <c r="H25" s="74"/>
      <c r="I25" s="115">
        <v>10</v>
      </c>
      <c r="J25" s="10"/>
      <c r="K25" s="11"/>
    </row>
    <row r="26" spans="1:12" s="1" customFormat="1" ht="25.5">
      <c r="A26" s="77">
        <v>1</v>
      </c>
      <c r="B26" s="77" t="s">
        <v>67</v>
      </c>
      <c r="C26" s="78" t="s">
        <v>41</v>
      </c>
      <c r="D26" s="78" t="s">
        <v>68</v>
      </c>
      <c r="E26" s="78"/>
      <c r="F26" s="40" t="s">
        <v>69</v>
      </c>
      <c r="G26" s="73"/>
      <c r="H26" s="74"/>
      <c r="I26" s="115">
        <v>4</v>
      </c>
      <c r="J26"/>
      <c r="K26" s="2"/>
      <c r="L26"/>
    </row>
    <row r="27" spans="1:12" s="57" customFormat="1" ht="127.5">
      <c r="A27" s="77">
        <v>1</v>
      </c>
      <c r="B27" s="77" t="s">
        <v>70</v>
      </c>
      <c r="C27" s="78" t="s">
        <v>41</v>
      </c>
      <c r="D27" s="133" t="s">
        <v>71</v>
      </c>
      <c r="E27" s="78" t="s">
        <v>199</v>
      </c>
      <c r="F27" s="40" t="s">
        <v>72</v>
      </c>
      <c r="G27" s="73"/>
      <c r="H27" s="74"/>
      <c r="I27" s="115">
        <v>15</v>
      </c>
      <c r="J27" s="1"/>
      <c r="K27" s="58"/>
    </row>
    <row r="28" spans="1:12" s="1" customFormat="1" ht="15.75">
      <c r="A28" s="77">
        <v>1</v>
      </c>
      <c r="B28" s="77" t="s">
        <v>44</v>
      </c>
      <c r="C28" s="121" t="s">
        <v>41</v>
      </c>
      <c r="D28" s="121" t="s">
        <v>45</v>
      </c>
      <c r="E28" s="78"/>
      <c r="F28" s="122"/>
      <c r="G28" s="73"/>
      <c r="H28" s="74"/>
      <c r="I28" s="115">
        <v>12</v>
      </c>
      <c r="K28" s="2"/>
      <c r="L28"/>
    </row>
    <row r="29" spans="1:12" s="1" customFormat="1" ht="76.5">
      <c r="A29" s="77">
        <v>1</v>
      </c>
      <c r="B29" s="77" t="s">
        <v>46</v>
      </c>
      <c r="C29" s="121" t="s">
        <v>41</v>
      </c>
      <c r="D29" s="121" t="s">
        <v>47</v>
      </c>
      <c r="E29" s="78" t="s">
        <v>48</v>
      </c>
      <c r="F29" s="122" t="s">
        <v>49</v>
      </c>
      <c r="G29" s="73">
        <v>1</v>
      </c>
      <c r="H29" s="74">
        <v>10</v>
      </c>
      <c r="I29" s="115">
        <v>20</v>
      </c>
      <c r="K29" s="2"/>
    </row>
    <row r="30" spans="1:12" s="15" customFormat="1" ht="90">
      <c r="A30" s="77">
        <v>1</v>
      </c>
      <c r="B30" s="77" t="s">
        <v>212</v>
      </c>
      <c r="C30" s="78" t="s">
        <v>41</v>
      </c>
      <c r="D30" s="78" t="s">
        <v>213</v>
      </c>
      <c r="E30" s="78" t="s">
        <v>214</v>
      </c>
      <c r="F30" s="122" t="s">
        <v>215</v>
      </c>
      <c r="G30" s="73">
        <v>1</v>
      </c>
      <c r="H30" s="74"/>
      <c r="I30" s="75">
        <v>6</v>
      </c>
      <c r="J30" s="10"/>
      <c r="K30" s="11"/>
      <c r="L30" s="12"/>
    </row>
    <row r="31" spans="1:12" s="59" customFormat="1" ht="38.25">
      <c r="A31" s="77">
        <v>1</v>
      </c>
      <c r="B31" s="77" t="s">
        <v>73</v>
      </c>
      <c r="C31" s="78" t="s">
        <v>74</v>
      </c>
      <c r="D31" s="78" t="s">
        <v>75</v>
      </c>
      <c r="E31" s="78"/>
      <c r="F31" s="40" t="s">
        <v>76</v>
      </c>
      <c r="G31" s="73">
        <v>0</v>
      </c>
      <c r="H31" s="73" t="s">
        <v>77</v>
      </c>
      <c r="I31" s="115">
        <f>2*18</f>
        <v>36</v>
      </c>
      <c r="J31" s="1"/>
      <c r="K31" s="65"/>
    </row>
    <row r="32" spans="1:12" ht="127.5">
      <c r="A32" s="77">
        <v>1</v>
      </c>
      <c r="B32" s="77" t="s">
        <v>84</v>
      </c>
      <c r="C32" s="78" t="s">
        <v>74</v>
      </c>
      <c r="D32" s="133" t="s">
        <v>85</v>
      </c>
      <c r="E32" s="122" t="s">
        <v>86</v>
      </c>
      <c r="F32" s="40" t="s">
        <v>87</v>
      </c>
      <c r="G32" s="73" t="s">
        <v>88</v>
      </c>
      <c r="H32" s="73" t="s">
        <v>89</v>
      </c>
      <c r="I32" s="115">
        <f>20*12</f>
        <v>240</v>
      </c>
    </row>
    <row r="33" spans="1:11" ht="51">
      <c r="A33" s="77">
        <v>1</v>
      </c>
      <c r="B33" s="77" t="s">
        <v>90</v>
      </c>
      <c r="C33" s="78" t="s">
        <v>91</v>
      </c>
      <c r="D33" s="136" t="s">
        <v>92</v>
      </c>
      <c r="E33" s="78" t="s">
        <v>93</v>
      </c>
      <c r="F33" s="40" t="s">
        <v>94</v>
      </c>
      <c r="G33" s="73">
        <v>0</v>
      </c>
      <c r="H33" s="73">
        <v>1</v>
      </c>
      <c r="I33" s="115" t="s">
        <v>95</v>
      </c>
      <c r="J33" s="10"/>
    </row>
    <row r="34" spans="1:11" ht="153">
      <c r="A34" s="77">
        <v>1</v>
      </c>
      <c r="B34" s="77" t="s">
        <v>96</v>
      </c>
      <c r="C34" s="78" t="s">
        <v>74</v>
      </c>
      <c r="D34" s="78" t="s">
        <v>97</v>
      </c>
      <c r="E34" s="78"/>
      <c r="F34" s="40" t="s">
        <v>98</v>
      </c>
      <c r="G34" s="73">
        <v>2</v>
      </c>
      <c r="H34" s="74">
        <v>2</v>
      </c>
      <c r="I34" s="134">
        <v>30</v>
      </c>
    </row>
    <row r="35" spans="1:11" ht="127.5">
      <c r="A35" s="77">
        <v>1</v>
      </c>
      <c r="B35" s="77" t="s">
        <v>99</v>
      </c>
      <c r="C35" s="78" t="s">
        <v>74</v>
      </c>
      <c r="D35" s="78" t="s">
        <v>100</v>
      </c>
      <c r="E35" s="78" t="s">
        <v>101</v>
      </c>
      <c r="F35" s="40" t="s">
        <v>102</v>
      </c>
      <c r="G35" s="73" t="s">
        <v>103</v>
      </c>
      <c r="H35" s="74" t="s">
        <v>104</v>
      </c>
      <c r="I35" s="115">
        <v>30</v>
      </c>
    </row>
    <row r="36" spans="1:11" ht="178.5">
      <c r="A36" s="77">
        <v>1</v>
      </c>
      <c r="B36" s="77" t="s">
        <v>105</v>
      </c>
      <c r="C36" s="78" t="s">
        <v>74</v>
      </c>
      <c r="D36" s="78" t="s">
        <v>106</v>
      </c>
      <c r="E36" s="78" t="s">
        <v>107</v>
      </c>
      <c r="F36" s="40" t="s">
        <v>108</v>
      </c>
      <c r="G36" s="73"/>
      <c r="H36" s="74"/>
      <c r="I36" s="115">
        <v>100</v>
      </c>
      <c r="J36" s="10"/>
    </row>
    <row r="37" spans="1:11" ht="191.25">
      <c r="A37" s="77">
        <v>1</v>
      </c>
      <c r="B37" s="77" t="s">
        <v>109</v>
      </c>
      <c r="C37" s="78" t="s">
        <v>74</v>
      </c>
      <c r="D37" s="121" t="s">
        <v>110</v>
      </c>
      <c r="E37" s="78" t="s">
        <v>111</v>
      </c>
      <c r="F37" s="122" t="s">
        <v>112</v>
      </c>
      <c r="G37" s="73">
        <v>6</v>
      </c>
      <c r="H37" s="73">
        <v>2</v>
      </c>
      <c r="I37" s="115">
        <f>2*10</f>
        <v>20</v>
      </c>
      <c r="J37" s="10"/>
    </row>
    <row r="38" spans="1:11" ht="178.5">
      <c r="A38" s="77">
        <v>1</v>
      </c>
      <c r="B38" s="77" t="s">
        <v>113</v>
      </c>
      <c r="C38" s="78" t="s">
        <v>74</v>
      </c>
      <c r="D38" s="121" t="s">
        <v>114</v>
      </c>
      <c r="E38" s="78" t="s">
        <v>115</v>
      </c>
      <c r="F38" s="122" t="s">
        <v>116</v>
      </c>
      <c r="G38" s="73" t="s">
        <v>117</v>
      </c>
      <c r="H38" s="74">
        <v>0</v>
      </c>
      <c r="I38" s="115">
        <f>2*10</f>
        <v>20</v>
      </c>
      <c r="J38" s="10"/>
    </row>
    <row r="39" spans="1:11" ht="408">
      <c r="A39" s="77">
        <v>1</v>
      </c>
      <c r="B39" s="77" t="s">
        <v>118</v>
      </c>
      <c r="C39" s="78" t="s">
        <v>74</v>
      </c>
      <c r="D39" s="121" t="s">
        <v>119</v>
      </c>
      <c r="E39" s="78" t="s">
        <v>120</v>
      </c>
      <c r="F39" s="122" t="s">
        <v>121</v>
      </c>
      <c r="G39" s="73">
        <v>1</v>
      </c>
      <c r="H39" s="74"/>
      <c r="I39" s="115">
        <v>20</v>
      </c>
    </row>
    <row r="40" spans="1:11" s="59" customFormat="1" ht="120">
      <c r="A40" s="77">
        <v>1</v>
      </c>
      <c r="B40" s="77" t="s">
        <v>78</v>
      </c>
      <c r="C40" s="121" t="s">
        <v>74</v>
      </c>
      <c r="D40" s="123" t="s">
        <v>79</v>
      </c>
      <c r="E40" s="78" t="s">
        <v>80</v>
      </c>
      <c r="F40" s="122" t="s">
        <v>81</v>
      </c>
      <c r="G40" s="77"/>
      <c r="H40" s="124"/>
      <c r="I40" s="125">
        <v>50</v>
      </c>
      <c r="J40" s="1"/>
      <c r="K40" s="65"/>
    </row>
    <row r="41" spans="1:11" s="12" customFormat="1" ht="369.75">
      <c r="A41" s="77">
        <v>1</v>
      </c>
      <c r="B41" s="77" t="s">
        <v>82</v>
      </c>
      <c r="C41" s="78" t="s">
        <v>74</v>
      </c>
      <c r="D41" s="78" t="s">
        <v>216</v>
      </c>
      <c r="E41" s="78" t="s">
        <v>200</v>
      </c>
      <c r="F41" s="135" t="s">
        <v>83</v>
      </c>
      <c r="G41" s="73">
        <v>3</v>
      </c>
      <c r="H41" s="74">
        <v>2</v>
      </c>
      <c r="I41" s="75">
        <v>50</v>
      </c>
      <c r="J41" s="1"/>
      <c r="K41" s="95"/>
    </row>
    <row r="42" spans="1:11" ht="127.5">
      <c r="A42" s="77">
        <v>1</v>
      </c>
      <c r="B42" s="77" t="s">
        <v>122</v>
      </c>
      <c r="C42" s="78" t="s">
        <v>123</v>
      </c>
      <c r="D42" s="78" t="s">
        <v>124</v>
      </c>
      <c r="E42" s="78" t="s">
        <v>125</v>
      </c>
      <c r="F42" s="40" t="s">
        <v>126</v>
      </c>
      <c r="G42" s="73" t="s">
        <v>127</v>
      </c>
      <c r="H42" s="73">
        <v>0</v>
      </c>
      <c r="I42" s="115">
        <v>100</v>
      </c>
    </row>
    <row r="43" spans="1:11" ht="102">
      <c r="A43" s="77">
        <v>1</v>
      </c>
      <c r="B43" s="77" t="s">
        <v>128</v>
      </c>
      <c r="C43" s="121" t="s">
        <v>123</v>
      </c>
      <c r="D43" s="121" t="s">
        <v>129</v>
      </c>
      <c r="E43" s="78" t="s">
        <v>130</v>
      </c>
      <c r="F43" s="122" t="s">
        <v>131</v>
      </c>
      <c r="G43" s="73">
        <v>15</v>
      </c>
      <c r="H43" s="74"/>
      <c r="I43" s="115">
        <v>30</v>
      </c>
    </row>
    <row r="44" spans="1:11" ht="102">
      <c r="A44" s="77">
        <v>1</v>
      </c>
      <c r="B44" s="77" t="s">
        <v>132</v>
      </c>
      <c r="C44" s="121" t="s">
        <v>123</v>
      </c>
      <c r="D44" s="121" t="s">
        <v>133</v>
      </c>
      <c r="E44" s="78" t="s">
        <v>130</v>
      </c>
      <c r="F44" s="122" t="s">
        <v>131</v>
      </c>
      <c r="G44" s="73">
        <v>15</v>
      </c>
      <c r="H44" s="74"/>
      <c r="I44" s="115">
        <v>30</v>
      </c>
    </row>
    <row r="45" spans="1:11" ht="153">
      <c r="A45" s="77">
        <v>1</v>
      </c>
      <c r="B45" s="77" t="s">
        <v>134</v>
      </c>
      <c r="C45" s="78" t="s">
        <v>123</v>
      </c>
      <c r="D45" s="78" t="s">
        <v>135</v>
      </c>
      <c r="E45" s="78" t="s">
        <v>136</v>
      </c>
      <c r="F45" s="122" t="s">
        <v>137</v>
      </c>
      <c r="G45" s="73">
        <v>30</v>
      </c>
      <c r="H45" s="74">
        <v>0</v>
      </c>
      <c r="I45" s="75">
        <v>50</v>
      </c>
    </row>
    <row r="46" spans="1:11" ht="15.75">
      <c r="A46" s="77">
        <v>1</v>
      </c>
      <c r="B46" s="77" t="s">
        <v>138</v>
      </c>
      <c r="C46" s="78" t="s">
        <v>123</v>
      </c>
      <c r="D46" s="78" t="s">
        <v>139</v>
      </c>
      <c r="E46" s="78" t="s">
        <v>140</v>
      </c>
      <c r="F46" s="122"/>
      <c r="G46" s="73">
        <v>1</v>
      </c>
      <c r="H46" s="74">
        <v>0</v>
      </c>
      <c r="I46" s="75">
        <v>10</v>
      </c>
    </row>
    <row r="47" spans="1:11" ht="63.75">
      <c r="A47" s="77">
        <v>1</v>
      </c>
      <c r="B47" s="77" t="s">
        <v>186</v>
      </c>
      <c r="C47" s="78" t="s">
        <v>123</v>
      </c>
      <c r="D47" s="78" t="s">
        <v>142</v>
      </c>
      <c r="E47" s="78"/>
      <c r="F47" s="122" t="s">
        <v>143</v>
      </c>
      <c r="G47" s="73">
        <v>17</v>
      </c>
      <c r="H47" s="73"/>
      <c r="I47" s="75">
        <v>45</v>
      </c>
    </row>
    <row r="48" spans="1:11" ht="15.75">
      <c r="A48" s="77">
        <v>1</v>
      </c>
      <c r="B48" s="77" t="s">
        <v>144</v>
      </c>
      <c r="C48" s="78" t="s">
        <v>145</v>
      </c>
      <c r="D48" s="78" t="s">
        <v>146</v>
      </c>
      <c r="E48" s="78"/>
      <c r="F48" s="122"/>
      <c r="G48" s="73"/>
      <c r="H48" s="74"/>
      <c r="I48" s="115" t="s">
        <v>95</v>
      </c>
      <c r="J48" s="10"/>
    </row>
    <row r="49" spans="1:12" ht="15.75">
      <c r="A49" s="77">
        <v>1</v>
      </c>
      <c r="B49" s="77" t="s">
        <v>147</v>
      </c>
      <c r="C49" s="78" t="s">
        <v>145</v>
      </c>
      <c r="D49" s="78" t="s">
        <v>148</v>
      </c>
      <c r="E49" s="78"/>
      <c r="F49" s="122"/>
      <c r="G49" s="73"/>
      <c r="H49" s="74"/>
      <c r="I49" s="115" t="s">
        <v>95</v>
      </c>
    </row>
    <row r="50" spans="1:12" s="22" customFormat="1" ht="15.75">
      <c r="A50" s="77">
        <v>1</v>
      </c>
      <c r="B50" s="77" t="s">
        <v>149</v>
      </c>
      <c r="C50" s="78" t="s">
        <v>145</v>
      </c>
      <c r="D50" s="78" t="s">
        <v>150</v>
      </c>
      <c r="E50" s="78"/>
      <c r="F50" s="122"/>
      <c r="G50" s="73"/>
      <c r="H50" s="74"/>
      <c r="I50" s="115" t="s">
        <v>95</v>
      </c>
      <c r="K50" s="32"/>
    </row>
    <row r="51" spans="1:12" s="22" customFormat="1" ht="15.75">
      <c r="A51" s="77">
        <v>1</v>
      </c>
      <c r="B51" s="77" t="s">
        <v>151</v>
      </c>
      <c r="C51" s="78" t="s">
        <v>145</v>
      </c>
      <c r="D51" s="78" t="s">
        <v>152</v>
      </c>
      <c r="E51" s="78"/>
      <c r="F51" s="122"/>
      <c r="G51" s="73"/>
      <c r="H51" s="74"/>
      <c r="I51" s="115" t="s">
        <v>95</v>
      </c>
      <c r="K51" s="32"/>
    </row>
    <row r="52" spans="1:12" s="22" customFormat="1" ht="15.75">
      <c r="A52" s="77">
        <v>1</v>
      </c>
      <c r="B52" s="77" t="s">
        <v>153</v>
      </c>
      <c r="C52" s="78" t="s">
        <v>145</v>
      </c>
      <c r="D52" s="78" t="s">
        <v>154</v>
      </c>
      <c r="E52" s="78"/>
      <c r="F52" s="122"/>
      <c r="G52" s="73"/>
      <c r="H52" s="74"/>
      <c r="I52" s="115" t="s">
        <v>95</v>
      </c>
      <c r="K52" s="32"/>
    </row>
    <row r="53" spans="1:12" s="22" customFormat="1" ht="15.75">
      <c r="A53" s="77">
        <v>1</v>
      </c>
      <c r="B53" s="77" t="s">
        <v>155</v>
      </c>
      <c r="C53" s="78" t="s">
        <v>145</v>
      </c>
      <c r="D53" s="78" t="s">
        <v>156</v>
      </c>
      <c r="E53" s="78"/>
      <c r="F53" s="122"/>
      <c r="G53" s="73"/>
      <c r="H53" s="74"/>
      <c r="I53" s="115" t="s">
        <v>95</v>
      </c>
      <c r="K53" s="32"/>
    </row>
    <row r="54" spans="1:12" ht="15.75" thickBot="1">
      <c r="A54" s="35"/>
      <c r="B54" s="35"/>
      <c r="C54" s="79"/>
      <c r="D54" s="79"/>
      <c r="E54" s="79"/>
      <c r="F54" s="27"/>
      <c r="G54" s="42"/>
      <c r="H54" s="43"/>
      <c r="I54" s="116"/>
      <c r="J54" s="10"/>
    </row>
    <row r="55" spans="1:12" ht="15.75">
      <c r="A55" s="50"/>
      <c r="B55" s="51"/>
      <c r="C55" s="25"/>
      <c r="D55" s="52" t="s">
        <v>157</v>
      </c>
      <c r="E55" s="53"/>
      <c r="F55" s="54"/>
      <c r="G55" s="55"/>
      <c r="H55" s="55"/>
      <c r="I55" s="117">
        <f>SUM(I10:I53)</f>
        <v>1140</v>
      </c>
      <c r="J55" s="57"/>
      <c r="L55" s="156"/>
    </row>
    <row r="56" spans="1:12" ht="15.75">
      <c r="A56" s="59"/>
      <c r="B56" s="9"/>
      <c r="D56" s="60" t="s">
        <v>158</v>
      </c>
      <c r="E56" s="61"/>
      <c r="F56" s="62"/>
      <c r="G56" s="63"/>
      <c r="H56" s="63"/>
      <c r="I56" s="118">
        <f>I55*30%</f>
        <v>342</v>
      </c>
      <c r="J56" s="57"/>
      <c r="L56" s="157" t="s">
        <v>249</v>
      </c>
    </row>
    <row r="57" spans="1:12" ht="15.75">
      <c r="A57" s="59"/>
      <c r="B57" s="9"/>
      <c r="D57" s="60" t="s">
        <v>159</v>
      </c>
      <c r="E57" s="61"/>
      <c r="F57" s="62"/>
      <c r="G57" s="63"/>
      <c r="H57" s="63"/>
      <c r="I57" s="118">
        <f>I55*10%</f>
        <v>114</v>
      </c>
      <c r="J57" s="59"/>
      <c r="L57" s="156">
        <f>9058571.11/2464</f>
        <v>3676.3681452922074</v>
      </c>
    </row>
    <row r="58" spans="1:12" ht="15.75">
      <c r="A58" s="59"/>
      <c r="B58" s="9"/>
      <c r="D58" s="60" t="s">
        <v>160</v>
      </c>
      <c r="E58" s="61"/>
      <c r="F58" s="62"/>
      <c r="G58" s="63"/>
      <c r="H58" s="63"/>
      <c r="I58" s="119">
        <f>I55*2.5%</f>
        <v>28.5</v>
      </c>
      <c r="J58" s="59"/>
      <c r="L58" s="157" t="s">
        <v>250</v>
      </c>
    </row>
    <row r="59" spans="1:12" ht="15.75">
      <c r="A59" s="59"/>
      <c r="B59" s="9"/>
      <c r="D59" s="67" t="s">
        <v>161</v>
      </c>
      <c r="E59" s="68"/>
      <c r="F59" s="69"/>
      <c r="G59" s="70"/>
      <c r="H59" s="70"/>
      <c r="I59" s="120">
        <f>SUM(I55:I58)</f>
        <v>1624.5</v>
      </c>
      <c r="L59" s="156">
        <f>L57*((((1222.356-784.338)/784.338)+1))</f>
        <v>5729.4567655867768</v>
      </c>
    </row>
    <row r="60" spans="1:12" ht="20.25">
      <c r="A60" s="59"/>
      <c r="B60" s="9"/>
      <c r="D60" s="67" t="s">
        <v>162</v>
      </c>
      <c r="E60" s="67"/>
      <c r="F60" s="69"/>
      <c r="G60" s="70"/>
      <c r="H60" s="70"/>
      <c r="I60" s="154">
        <f>I59*L59</f>
        <v>9307502.515695719</v>
      </c>
      <c r="L60" s="153"/>
    </row>
  </sheetData>
  <sheetProtection selectLockedCells="1" selectUnlockedCells="1"/>
  <autoFilter ref="A9:I9" xr:uid="{EB0363B0-E343-447D-AA1E-8A4935F8E7D9}">
    <sortState xmlns:xlrd2="http://schemas.microsoft.com/office/spreadsheetml/2017/richdata2" ref="A10:I53">
      <sortCondition ref="B9:B53"/>
    </sortState>
  </autoFilter>
  <mergeCells count="1">
    <mergeCell ref="E10:E12"/>
  </mergeCells>
  <phoneticPr fontId="1" type="noConversion"/>
  <pageMargins left="0.23622047244094499" right="0.23622047244094499" top="0.74803149606299202" bottom="0.74803149606299202" header="0.31496062992126" footer="0.31496062992126"/>
  <pageSetup paperSize="9" scale="54" fitToHeight="0" orientation="portrait" useFirstPageNumber="1" horizontalDpi="300" verticalDpi="300" r:id="rId1"/>
  <headerFooter>
    <oddFooter>&amp;L&amp;K000000SEI UnB 23106.127552/2021-14&amp;C&amp;K000000Página &amp;P de &amp;N&amp;R&amp;K000000R 05 - dez/2025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F7E0C-7729-43A7-9C93-DB5FF608C316}">
  <sheetPr>
    <pageSetUpPr fitToPage="1"/>
  </sheetPr>
  <dimension ref="A1:K23"/>
  <sheetViews>
    <sheetView zoomScaleNormal="100" workbookViewId="0">
      <selection activeCell="I24" sqref="I24"/>
    </sheetView>
  </sheetViews>
  <sheetFormatPr defaultColWidth="8.85546875" defaultRowHeight="12.75"/>
  <cols>
    <col min="1" max="1" width="5.7109375" style="22" customWidth="1"/>
    <col min="2" max="2" width="5.7109375" style="35" customWidth="1"/>
    <col min="3" max="3" width="15.7109375" style="38" customWidth="1"/>
    <col min="4" max="5" width="40.7109375" style="5" customWidth="1"/>
    <col min="6" max="6" width="25.7109375" style="5" customWidth="1"/>
    <col min="7" max="7" width="15.7109375" style="7" customWidth="1"/>
    <col min="8" max="8" width="15.7109375" style="8" customWidth="1"/>
    <col min="9" max="9" width="19.28515625" style="13" bestFit="1" customWidth="1"/>
    <col min="10" max="10" width="27.28515625" style="22" bestFit="1" customWidth="1"/>
    <col min="11" max="11" width="8.85546875" style="32" customWidth="1"/>
    <col min="12" max="12" width="33.140625" style="22" bestFit="1" customWidth="1"/>
    <col min="13" max="16384" width="8.85546875" style="22"/>
  </cols>
  <sheetData>
    <row r="1" spans="1:11" ht="14.25">
      <c r="A1" s="47"/>
      <c r="B1" s="18"/>
      <c r="C1" s="18"/>
      <c r="D1" s="18"/>
      <c r="E1" s="18"/>
      <c r="F1" s="18"/>
      <c r="G1" s="19"/>
      <c r="H1" s="19"/>
      <c r="I1" s="19"/>
    </row>
    <row r="2" spans="1:11" ht="15">
      <c r="A2" s="80" t="s">
        <v>0</v>
      </c>
      <c r="B2" s="5"/>
      <c r="C2" s="5"/>
      <c r="H2" s="22"/>
      <c r="I2" s="7"/>
    </row>
    <row r="3" spans="1:11" ht="15">
      <c r="A3" s="81" t="s">
        <v>1</v>
      </c>
      <c r="B3" s="33"/>
      <c r="C3" s="33"/>
      <c r="D3" s="33"/>
      <c r="E3" s="33"/>
      <c r="F3" s="33"/>
      <c r="G3" s="34"/>
      <c r="H3" s="34"/>
      <c r="I3" s="34"/>
    </row>
    <row r="4" spans="1:11" ht="15.75" thickBot="1">
      <c r="A4" s="48"/>
      <c r="C4" s="35"/>
      <c r="D4" s="35"/>
      <c r="E4" s="35"/>
      <c r="H4" s="7"/>
      <c r="I4" s="7"/>
    </row>
    <row r="5" spans="1:11" ht="15">
      <c r="A5" s="82" t="s">
        <v>2</v>
      </c>
      <c r="B5" s="16"/>
      <c r="C5" s="16"/>
      <c r="D5" s="16"/>
      <c r="E5" s="16"/>
      <c r="F5" s="16"/>
      <c r="G5" s="20"/>
      <c r="H5" s="20"/>
      <c r="I5" s="20"/>
    </row>
    <row r="6" spans="1:11" ht="15">
      <c r="A6" s="83" t="s">
        <v>3</v>
      </c>
      <c r="B6" s="17"/>
      <c r="C6" s="17"/>
      <c r="D6" s="17"/>
      <c r="E6" s="17"/>
      <c r="F6" s="17"/>
      <c r="G6" s="21"/>
      <c r="H6" s="21"/>
      <c r="I6" s="21"/>
    </row>
    <row r="7" spans="1:11" ht="15">
      <c r="A7" s="84" t="s">
        <v>4</v>
      </c>
      <c r="B7" s="14"/>
      <c r="C7" s="14"/>
      <c r="D7" s="14"/>
      <c r="E7" s="14"/>
      <c r="F7" s="17"/>
      <c r="G7" s="21"/>
      <c r="H7" s="21"/>
      <c r="I7" s="21"/>
    </row>
    <row r="8" spans="1:11">
      <c r="A8" s="36"/>
      <c r="B8" s="37"/>
    </row>
    <row r="9" spans="1:11" ht="38.25">
      <c r="A9" s="76" t="s">
        <v>5</v>
      </c>
      <c r="B9" s="76" t="s">
        <v>6</v>
      </c>
      <c r="C9" s="76" t="s">
        <v>7</v>
      </c>
      <c r="D9" s="76" t="s">
        <v>8</v>
      </c>
      <c r="E9" s="76" t="s">
        <v>9</v>
      </c>
      <c r="F9" s="76" t="s">
        <v>10</v>
      </c>
      <c r="G9" s="39" t="s">
        <v>11</v>
      </c>
      <c r="H9" s="39" t="s">
        <v>12</v>
      </c>
      <c r="I9" s="76" t="s">
        <v>13</v>
      </c>
    </row>
    <row r="10" spans="1:11" ht="63.75">
      <c r="A10" s="85">
        <v>2</v>
      </c>
      <c r="B10" s="85" t="s">
        <v>163</v>
      </c>
      <c r="C10" s="89" t="s">
        <v>123</v>
      </c>
      <c r="D10" s="89" t="s">
        <v>164</v>
      </c>
      <c r="E10" s="89"/>
      <c r="F10" s="88" t="s">
        <v>243</v>
      </c>
      <c r="G10" s="86" t="s">
        <v>165</v>
      </c>
      <c r="H10" s="86"/>
      <c r="I10" s="126">
        <v>150</v>
      </c>
    </row>
    <row r="11" spans="1:11" ht="63.75">
      <c r="A11" s="85">
        <v>2</v>
      </c>
      <c r="B11" s="85" t="s">
        <v>186</v>
      </c>
      <c r="C11" s="89" t="s">
        <v>123</v>
      </c>
      <c r="D11" s="89" t="s">
        <v>166</v>
      </c>
      <c r="E11" s="89"/>
      <c r="F11" s="88" t="s">
        <v>244</v>
      </c>
      <c r="G11" s="86" t="s">
        <v>167</v>
      </c>
      <c r="H11" s="86"/>
      <c r="I11" s="126">
        <v>90</v>
      </c>
    </row>
    <row r="12" spans="1:11" ht="25.5">
      <c r="A12" s="85">
        <v>2</v>
      </c>
      <c r="B12" s="85" t="s">
        <v>141</v>
      </c>
      <c r="C12" s="89" t="s">
        <v>123</v>
      </c>
      <c r="D12" s="89" t="s">
        <v>169</v>
      </c>
      <c r="E12" s="89"/>
      <c r="F12" s="88" t="s">
        <v>170</v>
      </c>
      <c r="G12" s="86">
        <v>150</v>
      </c>
      <c r="H12" s="127"/>
      <c r="I12" s="126">
        <v>250</v>
      </c>
      <c r="K12" s="22"/>
    </row>
    <row r="13" spans="1:11" ht="15.75">
      <c r="A13" s="85">
        <v>2</v>
      </c>
      <c r="B13" s="85" t="s">
        <v>144</v>
      </c>
      <c r="C13" s="89" t="s">
        <v>145</v>
      </c>
      <c r="D13" s="89" t="s">
        <v>146</v>
      </c>
      <c r="E13" s="89"/>
      <c r="F13" s="128"/>
      <c r="G13" s="86"/>
      <c r="H13" s="87"/>
      <c r="I13" s="126" t="s">
        <v>95</v>
      </c>
      <c r="K13" s="22"/>
    </row>
    <row r="14" spans="1:11" ht="15.75">
      <c r="A14" s="85">
        <v>2</v>
      </c>
      <c r="B14" s="85" t="s">
        <v>147</v>
      </c>
      <c r="C14" s="89" t="s">
        <v>145</v>
      </c>
      <c r="D14" s="89" t="s">
        <v>148</v>
      </c>
      <c r="E14" s="89"/>
      <c r="F14" s="128"/>
      <c r="G14" s="86"/>
      <c r="H14" s="87"/>
      <c r="I14" s="126" t="s">
        <v>95</v>
      </c>
    </row>
    <row r="15" spans="1:11" ht="15.75">
      <c r="A15" s="85">
        <v>2</v>
      </c>
      <c r="B15" s="85" t="s">
        <v>153</v>
      </c>
      <c r="C15" s="89" t="s">
        <v>145</v>
      </c>
      <c r="D15" s="89" t="s">
        <v>171</v>
      </c>
      <c r="E15" s="89"/>
      <c r="F15" s="128"/>
      <c r="G15" s="86"/>
      <c r="H15" s="87"/>
      <c r="I15" s="126" t="s">
        <v>95</v>
      </c>
    </row>
    <row r="16" spans="1:11" ht="15.75">
      <c r="A16" s="85">
        <v>2</v>
      </c>
      <c r="B16" s="85" t="s">
        <v>155</v>
      </c>
      <c r="C16" s="89" t="s">
        <v>145</v>
      </c>
      <c r="D16" s="89" t="s">
        <v>172</v>
      </c>
      <c r="E16" s="89"/>
      <c r="F16" s="128"/>
      <c r="G16" s="86"/>
      <c r="H16" s="87"/>
      <c r="I16" s="126" t="s">
        <v>95</v>
      </c>
      <c r="K16" s="98"/>
    </row>
    <row r="17" spans="1:9" ht="16.5" thickBot="1">
      <c r="A17" s="47"/>
      <c r="B17" s="100"/>
      <c r="C17" s="101"/>
      <c r="D17" s="101"/>
      <c r="E17" s="102"/>
      <c r="F17" s="96"/>
      <c r="G17" s="107"/>
      <c r="H17" s="108"/>
      <c r="I17" s="107"/>
    </row>
    <row r="18" spans="1:9" ht="15.75">
      <c r="A18" s="44"/>
      <c r="B18" s="45"/>
      <c r="C18" s="46"/>
      <c r="D18" s="52" t="s">
        <v>157</v>
      </c>
      <c r="E18" s="90"/>
      <c r="F18" s="26"/>
      <c r="G18" s="55"/>
      <c r="H18" s="55"/>
      <c r="I18" s="56">
        <f>SUM(I10:I12)</f>
        <v>490</v>
      </c>
    </row>
    <row r="19" spans="1:9" ht="15.75">
      <c r="A19" s="47"/>
      <c r="B19" s="48"/>
      <c r="C19" s="49"/>
      <c r="D19" s="60" t="s">
        <v>158</v>
      </c>
      <c r="E19" s="91"/>
      <c r="F19" s="23"/>
      <c r="G19" s="63"/>
      <c r="H19" s="63"/>
      <c r="I19" s="64">
        <f>I18*30%</f>
        <v>147</v>
      </c>
    </row>
    <row r="20" spans="1:9" ht="15.75">
      <c r="A20" s="47"/>
      <c r="B20" s="48"/>
      <c r="C20" s="49"/>
      <c r="D20" s="60" t="s">
        <v>159</v>
      </c>
      <c r="E20" s="91"/>
      <c r="F20" s="23"/>
      <c r="G20" s="63"/>
      <c r="H20" s="63"/>
      <c r="I20" s="64">
        <f>I18*10%</f>
        <v>49</v>
      </c>
    </row>
    <row r="21" spans="1:9" ht="15.75">
      <c r="A21" s="47"/>
      <c r="B21" s="48"/>
      <c r="C21" s="49"/>
      <c r="D21" s="60" t="s">
        <v>160</v>
      </c>
      <c r="E21" s="91"/>
      <c r="F21" s="23"/>
      <c r="G21" s="63"/>
      <c r="H21" s="63"/>
      <c r="I21" s="66">
        <f>I18*2.5%</f>
        <v>12.25</v>
      </c>
    </row>
    <row r="22" spans="1:9" ht="15.75">
      <c r="A22" s="47"/>
      <c r="B22" s="48"/>
      <c r="C22" s="49"/>
      <c r="D22" s="67" t="s">
        <v>161</v>
      </c>
      <c r="E22" s="92"/>
      <c r="F22" s="24"/>
      <c r="G22" s="70"/>
      <c r="H22" s="70"/>
      <c r="I22" s="71">
        <f>SUM(I18:I21)</f>
        <v>698.25</v>
      </c>
    </row>
    <row r="23" spans="1:9" ht="15.75">
      <c r="A23" s="47"/>
      <c r="B23" s="48"/>
      <c r="C23" s="49"/>
      <c r="D23" s="67" t="s">
        <v>162</v>
      </c>
      <c r="E23" s="93"/>
      <c r="F23" s="24"/>
      <c r="G23" s="70"/>
      <c r="H23" s="70"/>
      <c r="I23" s="154">
        <f>I22*'Módulo 1'!L59</f>
        <v>4000593.1865709671</v>
      </c>
    </row>
  </sheetData>
  <sheetProtection selectLockedCells="1" selectUnlockedCells="1"/>
  <autoFilter ref="A9:I9" xr:uid="{EB0363B0-E343-447D-AA1E-8A4935F8E7D9}">
    <sortState xmlns:xlrd2="http://schemas.microsoft.com/office/spreadsheetml/2017/richdata2" ref="A10:I14">
      <sortCondition sortBy="cellColor" ref="B9" dxfId="9"/>
    </sortState>
  </autoFilter>
  <pageMargins left="0.25" right="0.25" top="0.75" bottom="0.75" header="0.3" footer="0.3"/>
  <pageSetup paperSize="9" scale="54" fitToHeight="0" orientation="portrait" useFirstPageNumber="1" horizontalDpi="300" verticalDpi="300" r:id="rId1"/>
  <headerFooter>
    <oddFooter>&amp;LPrograma de Necessidades CIS FCE&amp;CPágina &amp;P de &amp;N&amp;RR 02 - 25/10/2023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4D8F0-6B8F-4CAA-A553-ED6F300FCA59}">
  <sheetPr>
    <pageSetUpPr fitToPage="1"/>
  </sheetPr>
  <dimension ref="A1:L52"/>
  <sheetViews>
    <sheetView topLeftCell="A34" zoomScaleNormal="100" workbookViewId="0">
      <selection activeCell="I47" sqref="I47"/>
    </sheetView>
  </sheetViews>
  <sheetFormatPr defaultColWidth="8.85546875" defaultRowHeight="12.75"/>
  <cols>
    <col min="1" max="1" width="5.7109375" style="22" customWidth="1"/>
    <col min="2" max="2" width="5.7109375" style="35" customWidth="1"/>
    <col min="3" max="3" width="15.7109375" style="38" customWidth="1"/>
    <col min="4" max="5" width="40.7109375" style="5" customWidth="1"/>
    <col min="6" max="6" width="25.7109375" style="27" customWidth="1"/>
    <col min="7" max="7" width="15.7109375" style="7" customWidth="1"/>
    <col min="8" max="8" width="15.7109375" style="8" customWidth="1"/>
    <col min="9" max="9" width="19.28515625" style="13" bestFit="1" customWidth="1"/>
    <col min="10" max="10" width="27.28515625" style="22" bestFit="1" customWidth="1"/>
    <col min="11" max="11" width="8.85546875" style="32" customWidth="1"/>
    <col min="12" max="12" width="33.140625" style="22" bestFit="1" customWidth="1"/>
    <col min="13" max="16384" width="8.85546875" style="22"/>
  </cols>
  <sheetData>
    <row r="1" spans="1:11" ht="14.25">
      <c r="A1" s="47"/>
      <c r="B1" s="18"/>
      <c r="C1" s="18"/>
      <c r="D1" s="18"/>
      <c r="E1" s="18"/>
      <c r="F1" s="141"/>
      <c r="G1" s="19"/>
      <c r="H1" s="19"/>
      <c r="I1" s="19"/>
    </row>
    <row r="2" spans="1:11" ht="15">
      <c r="A2" s="80" t="s">
        <v>0</v>
      </c>
      <c r="B2" s="5"/>
      <c r="C2" s="5"/>
      <c r="H2" s="22"/>
      <c r="I2" s="7"/>
    </row>
    <row r="3" spans="1:11" ht="15">
      <c r="A3" s="81" t="s">
        <v>1</v>
      </c>
      <c r="B3" s="33"/>
      <c r="C3" s="33"/>
      <c r="D3" s="33"/>
      <c r="E3" s="33"/>
      <c r="F3" s="142"/>
      <c r="G3" s="34"/>
      <c r="H3" s="34"/>
      <c r="I3" s="34"/>
    </row>
    <row r="4" spans="1:11" ht="15.75" thickBot="1">
      <c r="A4" s="48"/>
      <c r="C4" s="35"/>
      <c r="D4" s="35"/>
      <c r="E4" s="35"/>
      <c r="H4" s="7"/>
      <c r="I4" s="7"/>
    </row>
    <row r="5" spans="1:11" ht="15">
      <c r="A5" s="82" t="s">
        <v>2</v>
      </c>
      <c r="B5" s="16"/>
      <c r="C5" s="16"/>
      <c r="D5" s="16"/>
      <c r="E5" s="16"/>
      <c r="F5" s="143"/>
      <c r="G5" s="20"/>
      <c r="H5" s="20"/>
      <c r="I5" s="20"/>
    </row>
    <row r="6" spans="1:11" ht="15">
      <c r="A6" s="83" t="s">
        <v>3</v>
      </c>
      <c r="B6" s="17"/>
      <c r="C6" s="17"/>
      <c r="D6" s="17"/>
      <c r="E6" s="17"/>
      <c r="F6" s="144"/>
      <c r="G6" s="21"/>
      <c r="H6" s="21"/>
      <c r="I6" s="21"/>
    </row>
    <row r="7" spans="1:11" ht="15">
      <c r="A7" s="84" t="s">
        <v>4</v>
      </c>
      <c r="B7" s="14"/>
      <c r="C7" s="14"/>
      <c r="D7" s="14"/>
      <c r="E7" s="14"/>
      <c r="F7" s="144"/>
      <c r="G7" s="21"/>
      <c r="H7" s="21"/>
      <c r="I7" s="21"/>
    </row>
    <row r="8" spans="1:11">
      <c r="A8" s="36"/>
      <c r="B8" s="37"/>
    </row>
    <row r="9" spans="1:11" ht="38.25">
      <c r="A9" s="76" t="s">
        <v>5</v>
      </c>
      <c r="B9" s="76" t="s">
        <v>6</v>
      </c>
      <c r="C9" s="76" t="s">
        <v>7</v>
      </c>
      <c r="D9" s="76" t="s">
        <v>8</v>
      </c>
      <c r="E9" s="76" t="s">
        <v>9</v>
      </c>
      <c r="F9" s="76" t="s">
        <v>10</v>
      </c>
      <c r="G9" s="39" t="s">
        <v>11</v>
      </c>
      <c r="H9" s="39" t="s">
        <v>12</v>
      </c>
      <c r="I9" s="76" t="s">
        <v>13</v>
      </c>
    </row>
    <row r="10" spans="1:11" ht="102">
      <c r="A10" s="103">
        <v>3</v>
      </c>
      <c r="B10" s="103" t="s">
        <v>179</v>
      </c>
      <c r="C10" s="99" t="s">
        <v>15</v>
      </c>
      <c r="D10" s="99" t="s">
        <v>245</v>
      </c>
      <c r="E10" s="99" t="s">
        <v>204</v>
      </c>
      <c r="F10" s="94" t="s">
        <v>211</v>
      </c>
      <c r="G10" s="149"/>
      <c r="H10" s="150"/>
      <c r="I10" s="106">
        <v>40</v>
      </c>
    </row>
    <row r="11" spans="1:11" ht="15.75">
      <c r="A11" s="103">
        <v>3</v>
      </c>
      <c r="B11" s="103" t="s">
        <v>32</v>
      </c>
      <c r="C11" s="99" t="s">
        <v>26</v>
      </c>
      <c r="D11" s="99" t="s">
        <v>33</v>
      </c>
      <c r="E11" s="130"/>
      <c r="F11" s="131" t="s">
        <v>34</v>
      </c>
      <c r="G11" s="106"/>
      <c r="H11" s="106"/>
      <c r="I11" s="106">
        <v>5</v>
      </c>
      <c r="J11" s="12"/>
    </row>
    <row r="12" spans="1:11" s="147" customFormat="1" ht="15.75">
      <c r="A12" s="103">
        <v>3</v>
      </c>
      <c r="B12" s="103" t="s">
        <v>35</v>
      </c>
      <c r="C12" s="99" t="s">
        <v>26</v>
      </c>
      <c r="D12" s="99" t="s">
        <v>36</v>
      </c>
      <c r="E12" s="99"/>
      <c r="F12" s="129" t="s">
        <v>34</v>
      </c>
      <c r="G12" s="104"/>
      <c r="H12" s="105"/>
      <c r="I12" s="106">
        <v>5</v>
      </c>
      <c r="K12" s="148"/>
    </row>
    <row r="13" spans="1:11" s="12" customFormat="1" ht="90">
      <c r="A13" s="103">
        <v>3</v>
      </c>
      <c r="B13" s="103" t="s">
        <v>235</v>
      </c>
      <c r="C13" s="99" t="s">
        <v>26</v>
      </c>
      <c r="D13" s="99" t="s">
        <v>201</v>
      </c>
      <c r="E13" s="99" t="s">
        <v>202</v>
      </c>
      <c r="F13" s="129" t="s">
        <v>28</v>
      </c>
      <c r="G13" s="104">
        <v>2</v>
      </c>
      <c r="H13" s="104">
        <v>10</v>
      </c>
      <c r="I13" s="106">
        <v>25</v>
      </c>
      <c r="J13" s="22"/>
      <c r="K13" s="95"/>
    </row>
    <row r="14" spans="1:11" s="139" customFormat="1" ht="51">
      <c r="A14" s="103">
        <v>3</v>
      </c>
      <c r="B14" s="103" t="s">
        <v>40</v>
      </c>
      <c r="C14" s="99" t="s">
        <v>41</v>
      </c>
      <c r="D14" s="99" t="s">
        <v>42</v>
      </c>
      <c r="E14" s="99"/>
      <c r="F14" s="129" t="s">
        <v>43</v>
      </c>
      <c r="G14" s="104">
        <v>2</v>
      </c>
      <c r="H14" s="104">
        <v>0</v>
      </c>
      <c r="I14" s="106">
        <v>6</v>
      </c>
      <c r="K14" s="140"/>
    </row>
    <row r="15" spans="1:11" s="12" customFormat="1" ht="25.5">
      <c r="A15" s="103">
        <v>3</v>
      </c>
      <c r="B15" s="103" t="s">
        <v>53</v>
      </c>
      <c r="C15" s="99" t="s">
        <v>41</v>
      </c>
      <c r="D15" s="99" t="s">
        <v>54</v>
      </c>
      <c r="E15" s="99"/>
      <c r="F15" s="129" t="s">
        <v>55</v>
      </c>
      <c r="G15" s="104"/>
      <c r="H15" s="105"/>
      <c r="I15" s="106">
        <v>3</v>
      </c>
      <c r="J15" s="22"/>
      <c r="K15" s="95"/>
    </row>
    <row r="16" spans="1:11" s="139" customFormat="1" ht="15.75">
      <c r="A16" s="103">
        <v>3</v>
      </c>
      <c r="B16" s="103" t="s">
        <v>56</v>
      </c>
      <c r="C16" s="99" t="s">
        <v>41</v>
      </c>
      <c r="D16" s="99" t="s">
        <v>57</v>
      </c>
      <c r="E16" s="130"/>
      <c r="F16" s="131" t="s">
        <v>58</v>
      </c>
      <c r="G16" s="106"/>
      <c r="H16" s="106"/>
      <c r="I16" s="106">
        <v>3</v>
      </c>
    </row>
    <row r="17" spans="1:11" ht="15.75">
      <c r="A17" s="103">
        <v>3</v>
      </c>
      <c r="B17" s="103" t="s">
        <v>59</v>
      </c>
      <c r="C17" s="99" t="s">
        <v>41</v>
      </c>
      <c r="D17" s="99" t="s">
        <v>60</v>
      </c>
      <c r="E17" s="130"/>
      <c r="F17" s="131" t="s">
        <v>58</v>
      </c>
      <c r="G17" s="106"/>
      <c r="H17" s="106"/>
      <c r="I17" s="106">
        <v>3</v>
      </c>
      <c r="K17" s="22"/>
    </row>
    <row r="18" spans="1:11" ht="38.25">
      <c r="A18" s="103">
        <v>3</v>
      </c>
      <c r="B18" s="103" t="s">
        <v>61</v>
      </c>
      <c r="C18" s="99" t="s">
        <v>41</v>
      </c>
      <c r="D18" s="99" t="s">
        <v>62</v>
      </c>
      <c r="E18" s="99"/>
      <c r="F18" s="129" t="s">
        <v>63</v>
      </c>
      <c r="G18" s="104"/>
      <c r="H18" s="105"/>
      <c r="I18" s="106">
        <v>6</v>
      </c>
    </row>
    <row r="19" spans="1:11" ht="280.5">
      <c r="A19" s="103">
        <v>3</v>
      </c>
      <c r="B19" s="103" t="s">
        <v>173</v>
      </c>
      <c r="C19" s="99" t="s">
        <v>74</v>
      </c>
      <c r="D19" s="99" t="s">
        <v>203</v>
      </c>
      <c r="E19" s="99" t="s">
        <v>209</v>
      </c>
      <c r="F19" s="94" t="s">
        <v>223</v>
      </c>
      <c r="G19" s="104">
        <v>3</v>
      </c>
      <c r="H19" s="105">
        <v>10</v>
      </c>
      <c r="I19" s="106">
        <v>60</v>
      </c>
    </row>
    <row r="20" spans="1:11" ht="114.75">
      <c r="A20" s="103">
        <v>3</v>
      </c>
      <c r="B20" s="103" t="s">
        <v>174</v>
      </c>
      <c r="C20" s="99" t="s">
        <v>74</v>
      </c>
      <c r="D20" s="99" t="s">
        <v>175</v>
      </c>
      <c r="E20" s="99" t="s">
        <v>176</v>
      </c>
      <c r="F20" s="94" t="s">
        <v>222</v>
      </c>
      <c r="G20" s="104">
        <v>3</v>
      </c>
      <c r="H20" s="105">
        <v>10</v>
      </c>
      <c r="I20" s="106">
        <v>30</v>
      </c>
    </row>
    <row r="21" spans="1:11" s="12" customFormat="1" ht="135">
      <c r="A21" s="103">
        <v>3</v>
      </c>
      <c r="B21" s="103" t="s">
        <v>180</v>
      </c>
      <c r="C21" s="99" t="s">
        <v>74</v>
      </c>
      <c r="D21" s="99" t="s">
        <v>181</v>
      </c>
      <c r="E21" s="99" t="s">
        <v>182</v>
      </c>
      <c r="F21" s="94" t="s">
        <v>228</v>
      </c>
      <c r="G21" s="104">
        <v>4</v>
      </c>
      <c r="H21" s="105">
        <v>5</v>
      </c>
      <c r="I21" s="106">
        <v>15</v>
      </c>
      <c r="K21" s="95"/>
    </row>
    <row r="22" spans="1:11" ht="135">
      <c r="A22" s="103">
        <v>3</v>
      </c>
      <c r="B22" s="103" t="s">
        <v>183</v>
      </c>
      <c r="C22" s="99" t="s">
        <v>74</v>
      </c>
      <c r="D22" s="99" t="s">
        <v>184</v>
      </c>
      <c r="E22" s="99" t="s">
        <v>185</v>
      </c>
      <c r="F22" s="94" t="s">
        <v>227</v>
      </c>
      <c r="G22" s="104">
        <v>4</v>
      </c>
      <c r="H22" s="105">
        <v>5</v>
      </c>
      <c r="I22" s="106">
        <v>30</v>
      </c>
    </row>
    <row r="23" spans="1:11" ht="135">
      <c r="A23" s="103">
        <v>3</v>
      </c>
      <c r="B23" s="103" t="s">
        <v>84</v>
      </c>
      <c r="C23" s="99" t="s">
        <v>74</v>
      </c>
      <c r="D23" s="99" t="s">
        <v>217</v>
      </c>
      <c r="E23" s="99" t="s">
        <v>218</v>
      </c>
      <c r="F23" s="129" t="s">
        <v>210</v>
      </c>
      <c r="G23" s="104" t="s">
        <v>208</v>
      </c>
      <c r="H23" s="104" t="s">
        <v>208</v>
      </c>
      <c r="I23" s="106">
        <f>4*12</f>
        <v>48</v>
      </c>
    </row>
    <row r="24" spans="1:11" s="12" customFormat="1" ht="51">
      <c r="A24" s="103">
        <v>3</v>
      </c>
      <c r="B24" s="103" t="s">
        <v>90</v>
      </c>
      <c r="C24" s="99" t="s">
        <v>74</v>
      </c>
      <c r="D24" s="99" t="s">
        <v>177</v>
      </c>
      <c r="E24" s="99" t="s">
        <v>93</v>
      </c>
      <c r="F24" s="129" t="s">
        <v>94</v>
      </c>
      <c r="G24" s="104">
        <v>0</v>
      </c>
      <c r="H24" s="104">
        <v>1</v>
      </c>
      <c r="I24" s="106" t="s">
        <v>95</v>
      </c>
      <c r="K24" s="95"/>
    </row>
    <row r="25" spans="1:11" s="12" customFormat="1" ht="114.75">
      <c r="A25" s="103">
        <v>3</v>
      </c>
      <c r="B25" s="103" t="s">
        <v>122</v>
      </c>
      <c r="C25" s="99" t="s">
        <v>123</v>
      </c>
      <c r="D25" s="99" t="s">
        <v>178</v>
      </c>
      <c r="E25" s="99" t="s">
        <v>220</v>
      </c>
      <c r="F25" s="129" t="s">
        <v>221</v>
      </c>
      <c r="G25" s="104">
        <v>10</v>
      </c>
      <c r="H25" s="104">
        <v>0</v>
      </c>
      <c r="I25" s="106">
        <v>30</v>
      </c>
      <c r="K25" s="95"/>
    </row>
    <row r="26" spans="1:11" s="138" customFormat="1" ht="178.5">
      <c r="A26" s="103">
        <v>3</v>
      </c>
      <c r="B26" s="103" t="s">
        <v>168</v>
      </c>
      <c r="C26" s="99" t="s">
        <v>123</v>
      </c>
      <c r="D26" s="99" t="s">
        <v>187</v>
      </c>
      <c r="E26" s="94" t="s">
        <v>225</v>
      </c>
      <c r="F26" s="94" t="s">
        <v>224</v>
      </c>
      <c r="G26" s="104" t="s">
        <v>226</v>
      </c>
      <c r="H26" s="104">
        <v>0</v>
      </c>
      <c r="I26" s="106">
        <v>45</v>
      </c>
    </row>
    <row r="27" spans="1:11" s="137" customFormat="1" ht="165.75">
      <c r="A27" s="103">
        <v>3</v>
      </c>
      <c r="B27" s="103" t="s">
        <v>236</v>
      </c>
      <c r="C27" s="99" t="s">
        <v>123</v>
      </c>
      <c r="D27" s="99" t="s">
        <v>206</v>
      </c>
      <c r="E27" s="99" t="s">
        <v>207</v>
      </c>
      <c r="F27" s="129" t="s">
        <v>219</v>
      </c>
      <c r="G27" s="104">
        <v>7</v>
      </c>
      <c r="H27" s="151"/>
      <c r="I27" s="106">
        <v>30</v>
      </c>
    </row>
    <row r="28" spans="1:11" s="137" customFormat="1" ht="395.1" customHeight="1">
      <c r="A28" s="103">
        <v>3</v>
      </c>
      <c r="B28" s="103" t="s">
        <v>237</v>
      </c>
      <c r="C28" s="99" t="s">
        <v>123</v>
      </c>
      <c r="D28" s="99" t="s">
        <v>229</v>
      </c>
      <c r="E28" s="160" t="s">
        <v>205</v>
      </c>
      <c r="F28" s="94" t="s">
        <v>230</v>
      </c>
      <c r="G28" s="152"/>
      <c r="H28" s="152"/>
      <c r="I28" s="106">
        <f>2*8</f>
        <v>16</v>
      </c>
    </row>
    <row r="29" spans="1:11" s="137" customFormat="1" ht="63.75">
      <c r="A29" s="103">
        <v>3</v>
      </c>
      <c r="B29" s="103" t="s">
        <v>238</v>
      </c>
      <c r="C29" s="99" t="s">
        <v>123</v>
      </c>
      <c r="D29" s="99" t="s">
        <v>231</v>
      </c>
      <c r="E29" s="161"/>
      <c r="F29" s="94" t="s">
        <v>246</v>
      </c>
      <c r="G29" s="152"/>
      <c r="H29" s="152"/>
      <c r="I29" s="106">
        <f>2*15</f>
        <v>30</v>
      </c>
    </row>
    <row r="30" spans="1:11" s="137" customFormat="1" ht="63.75">
      <c r="A30" s="103">
        <v>3</v>
      </c>
      <c r="B30" s="103" t="s">
        <v>239</v>
      </c>
      <c r="C30" s="99" t="s">
        <v>123</v>
      </c>
      <c r="D30" s="99" t="s">
        <v>232</v>
      </c>
      <c r="E30" s="161"/>
      <c r="F30" s="94" t="s">
        <v>247</v>
      </c>
      <c r="G30" s="152"/>
      <c r="H30" s="152"/>
      <c r="I30" s="106">
        <f>10</f>
        <v>10</v>
      </c>
    </row>
    <row r="31" spans="1:11" s="137" customFormat="1" ht="30">
      <c r="A31" s="103">
        <v>3</v>
      </c>
      <c r="B31" s="103" t="s">
        <v>240</v>
      </c>
      <c r="C31" s="99" t="s">
        <v>123</v>
      </c>
      <c r="D31" s="99" t="s">
        <v>233</v>
      </c>
      <c r="E31" s="161"/>
      <c r="F31" s="152"/>
      <c r="G31" s="152"/>
      <c r="H31" s="152"/>
      <c r="I31" s="106">
        <v>5</v>
      </c>
    </row>
    <row r="32" spans="1:11" s="138" customFormat="1" ht="60">
      <c r="A32" s="103">
        <v>3</v>
      </c>
      <c r="B32" s="103" t="s">
        <v>241</v>
      </c>
      <c r="C32" s="99" t="s">
        <v>123</v>
      </c>
      <c r="D32" s="99" t="s">
        <v>248</v>
      </c>
      <c r="E32" s="161"/>
      <c r="F32" s="152"/>
      <c r="G32" s="152"/>
      <c r="H32" s="152"/>
      <c r="I32" s="106">
        <f>2*22</f>
        <v>44</v>
      </c>
    </row>
    <row r="33" spans="1:12" s="138" customFormat="1" ht="30">
      <c r="A33" s="103">
        <v>3</v>
      </c>
      <c r="B33" s="103" t="s">
        <v>242</v>
      </c>
      <c r="C33" s="99" t="s">
        <v>123</v>
      </c>
      <c r="D33" s="99" t="s">
        <v>234</v>
      </c>
      <c r="E33" s="162"/>
      <c r="F33" s="152"/>
      <c r="G33" s="152"/>
      <c r="H33" s="152"/>
      <c r="I33" s="106">
        <v>15</v>
      </c>
    </row>
    <row r="34" spans="1:12" s="138" customFormat="1" ht="15.75">
      <c r="A34" s="103">
        <v>3</v>
      </c>
      <c r="B34" s="103" t="s">
        <v>144</v>
      </c>
      <c r="C34" s="99" t="s">
        <v>145</v>
      </c>
      <c r="D34" s="99" t="s">
        <v>146</v>
      </c>
      <c r="E34" s="99"/>
      <c r="F34" s="94"/>
      <c r="G34" s="104"/>
      <c r="H34" s="105"/>
      <c r="I34" s="106" t="s">
        <v>95</v>
      </c>
    </row>
    <row r="35" spans="1:12" s="138" customFormat="1" ht="15.75">
      <c r="A35" s="103">
        <v>3</v>
      </c>
      <c r="B35" s="103" t="s">
        <v>147</v>
      </c>
      <c r="C35" s="99" t="s">
        <v>145</v>
      </c>
      <c r="D35" s="99" t="s">
        <v>148</v>
      </c>
      <c r="E35" s="99"/>
      <c r="F35" s="94"/>
      <c r="G35" s="104"/>
      <c r="H35" s="105"/>
      <c r="I35" s="106" t="s">
        <v>95</v>
      </c>
    </row>
    <row r="36" spans="1:12" s="138" customFormat="1" ht="15.75">
      <c r="A36" s="103">
        <v>3</v>
      </c>
      <c r="B36" s="103" t="s">
        <v>153</v>
      </c>
      <c r="C36" s="99" t="s">
        <v>145</v>
      </c>
      <c r="D36" s="99" t="s">
        <v>154</v>
      </c>
      <c r="E36" s="99"/>
      <c r="F36" s="94"/>
      <c r="G36" s="104"/>
      <c r="H36" s="105"/>
      <c r="I36" s="106" t="s">
        <v>95</v>
      </c>
    </row>
    <row r="37" spans="1:12" s="138" customFormat="1" ht="15.75">
      <c r="A37" s="103">
        <v>3</v>
      </c>
      <c r="B37" s="103" t="s">
        <v>155</v>
      </c>
      <c r="C37" s="99" t="s">
        <v>145</v>
      </c>
      <c r="D37" s="99" t="s">
        <v>156</v>
      </c>
      <c r="E37" s="99"/>
      <c r="F37" s="94"/>
      <c r="G37" s="104"/>
      <c r="H37" s="105"/>
      <c r="I37" s="106" t="s">
        <v>95</v>
      </c>
    </row>
    <row r="38" spans="1:12" s="138" customFormat="1" ht="15.75">
      <c r="A38" s="103">
        <v>3</v>
      </c>
      <c r="B38" s="103" t="s">
        <v>188</v>
      </c>
      <c r="C38" s="99" t="s">
        <v>145</v>
      </c>
      <c r="D38" s="99" t="s">
        <v>189</v>
      </c>
      <c r="E38" s="94"/>
      <c r="F38" s="94"/>
      <c r="G38" s="104"/>
      <c r="H38" s="105"/>
      <c r="I38" s="106" t="s">
        <v>95</v>
      </c>
    </row>
    <row r="39" spans="1:12" s="138" customFormat="1" ht="15.75">
      <c r="A39" s="103">
        <v>3</v>
      </c>
      <c r="B39" s="103" t="s">
        <v>190</v>
      </c>
      <c r="C39" s="99" t="s">
        <v>145</v>
      </c>
      <c r="D39" s="99" t="s">
        <v>191</v>
      </c>
      <c r="E39" s="94"/>
      <c r="F39" s="94"/>
      <c r="G39" s="104"/>
      <c r="H39" s="105"/>
      <c r="I39" s="106" t="s">
        <v>95</v>
      </c>
    </row>
    <row r="40" spans="1:12" ht="15.75" thickBot="1">
      <c r="A40" s="47"/>
      <c r="B40" s="100"/>
      <c r="C40" s="101"/>
      <c r="D40" s="101"/>
      <c r="E40" s="102"/>
      <c r="F40" s="96"/>
      <c r="G40" s="96"/>
      <c r="H40" s="97"/>
      <c r="I40" s="97"/>
    </row>
    <row r="41" spans="1:12" ht="15.75">
      <c r="A41" s="44"/>
      <c r="B41" s="45"/>
      <c r="C41" s="46"/>
      <c r="D41" s="52" t="s">
        <v>157</v>
      </c>
      <c r="E41" s="90"/>
      <c r="F41" s="145"/>
      <c r="G41" s="55"/>
      <c r="H41" s="55"/>
      <c r="I41" s="56">
        <f>SUM(I10:I39)</f>
        <v>504</v>
      </c>
    </row>
    <row r="42" spans="1:12" s="1" customFormat="1" ht="15.75">
      <c r="A42" s="47"/>
      <c r="B42" s="48"/>
      <c r="C42" s="49"/>
      <c r="D42" s="60" t="s">
        <v>158</v>
      </c>
      <c r="E42" s="91"/>
      <c r="F42" s="146"/>
      <c r="G42" s="63"/>
      <c r="H42" s="63"/>
      <c r="I42" s="64">
        <f>I41*30%</f>
        <v>151.19999999999999</v>
      </c>
      <c r="J42" s="22"/>
      <c r="K42" s="2"/>
      <c r="L42"/>
    </row>
    <row r="43" spans="1:12" s="1" customFormat="1" ht="15.75">
      <c r="A43" s="47"/>
      <c r="B43" s="48"/>
      <c r="C43" s="49"/>
      <c r="D43" s="60" t="s">
        <v>159</v>
      </c>
      <c r="E43" s="91"/>
      <c r="F43" s="146"/>
      <c r="G43" s="63"/>
      <c r="H43" s="63"/>
      <c r="I43" s="64">
        <f>I41*10%</f>
        <v>50.400000000000006</v>
      </c>
      <c r="K43" s="2"/>
      <c r="L43"/>
    </row>
    <row r="44" spans="1:12" s="1" customFormat="1" ht="15.75">
      <c r="A44" s="47"/>
      <c r="B44" s="48"/>
      <c r="C44" s="49"/>
      <c r="D44" s="60" t="s">
        <v>160</v>
      </c>
      <c r="E44" s="91"/>
      <c r="F44" s="146"/>
      <c r="G44" s="63"/>
      <c r="H44" s="63"/>
      <c r="I44" s="66">
        <f>I41*2.5%</f>
        <v>12.600000000000001</v>
      </c>
      <c r="K44" s="2"/>
      <c r="L44"/>
    </row>
    <row r="45" spans="1:12" s="1" customFormat="1" ht="15.75">
      <c r="A45" s="47"/>
      <c r="B45" s="48"/>
      <c r="C45" s="49"/>
      <c r="D45" s="67" t="s">
        <v>161</v>
      </c>
      <c r="E45" s="92"/>
      <c r="F45" s="93"/>
      <c r="G45" s="70"/>
      <c r="H45" s="70"/>
      <c r="I45" s="71">
        <f>SUM(I41:I44)</f>
        <v>718.2</v>
      </c>
      <c r="K45" s="2"/>
    </row>
    <row r="46" spans="1:12" s="15" customFormat="1" ht="15.75">
      <c r="A46" s="47"/>
      <c r="B46" s="48"/>
      <c r="C46" s="49"/>
      <c r="D46" s="67" t="s">
        <v>162</v>
      </c>
      <c r="E46" s="93"/>
      <c r="F46" s="93"/>
      <c r="G46" s="70"/>
      <c r="H46" s="70"/>
      <c r="I46" s="154">
        <f>I45*'Módulo 1'!L59</f>
        <v>4114895.8490444236</v>
      </c>
      <c r="J46" s="1"/>
      <c r="K46" s="11"/>
      <c r="L46" s="12"/>
    </row>
    <row r="47" spans="1:12" s="15" customFormat="1">
      <c r="A47" s="22"/>
      <c r="B47" s="35"/>
      <c r="C47" s="38"/>
      <c r="D47" s="5"/>
      <c r="E47" s="5"/>
      <c r="F47" s="27"/>
      <c r="G47" s="7"/>
      <c r="H47" s="8"/>
      <c r="I47" s="13"/>
      <c r="J47" s="10"/>
      <c r="K47" s="11"/>
      <c r="L47" s="12"/>
    </row>
    <row r="48" spans="1:12" s="15" customFormat="1">
      <c r="A48" s="22"/>
      <c r="B48" s="35"/>
      <c r="C48" s="38"/>
      <c r="D48" s="5"/>
      <c r="E48" s="5"/>
      <c r="F48" s="27"/>
      <c r="G48" s="7"/>
      <c r="H48" s="8"/>
      <c r="I48" s="13"/>
      <c r="J48" s="10"/>
      <c r="K48" s="11"/>
      <c r="L48" s="12"/>
    </row>
    <row r="49" spans="1:12" s="15" customFormat="1">
      <c r="A49" s="22"/>
      <c r="B49" s="35"/>
      <c r="C49" s="38"/>
      <c r="D49" s="5"/>
      <c r="E49" s="5"/>
      <c r="F49" s="27"/>
      <c r="G49" s="7"/>
      <c r="H49" s="8"/>
      <c r="I49" s="13"/>
      <c r="J49" s="10"/>
      <c r="K49" s="11"/>
      <c r="L49" s="12"/>
    </row>
    <row r="50" spans="1:12" s="1" customFormat="1">
      <c r="A50" s="22"/>
      <c r="B50" s="35"/>
      <c r="C50" s="38"/>
      <c r="D50" s="5"/>
      <c r="E50" s="5"/>
      <c r="F50" s="27"/>
      <c r="G50" s="7"/>
      <c r="H50" s="8"/>
      <c r="I50" s="13"/>
      <c r="J50" s="10"/>
      <c r="L50"/>
    </row>
    <row r="51" spans="1:12" s="57" customFormat="1" ht="15">
      <c r="A51" s="22"/>
      <c r="B51" s="35"/>
      <c r="C51" s="38"/>
      <c r="D51" s="5"/>
      <c r="E51" s="5"/>
      <c r="F51" s="27"/>
      <c r="G51" s="7"/>
      <c r="H51" s="8"/>
      <c r="I51" s="13"/>
      <c r="J51" s="1"/>
      <c r="K51" s="58"/>
    </row>
    <row r="52" spans="1:12">
      <c r="J52" s="1"/>
    </row>
  </sheetData>
  <sheetProtection selectLockedCells="1" selectUnlockedCells="1"/>
  <autoFilter ref="A9:I13" xr:uid="{EB0363B0-E343-447D-AA1E-8A4935F8E7D9}">
    <sortState xmlns:xlrd2="http://schemas.microsoft.com/office/spreadsheetml/2017/richdata2" ref="A10:I41">
      <sortCondition ref="B9:B41"/>
    </sortState>
  </autoFilter>
  <mergeCells count="1">
    <mergeCell ref="E28:E33"/>
  </mergeCells>
  <phoneticPr fontId="1" type="noConversion"/>
  <pageMargins left="0.25" right="0.25" top="0.75" bottom="0.75" header="0.3" footer="0.3"/>
  <pageSetup paperSize="9" scale="54" fitToHeight="0" orientation="portrait" useFirstPageNumber="1" horizontalDpi="300" verticalDpi="300" r:id="rId1"/>
  <headerFooter>
    <oddFooter>&amp;L&amp;K000000SEI UnB 23106.127552/2021-14&amp;C&amp;K000000Página &amp;P de &amp;N&amp;R&amp;K000000R 05 - dez/2025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workbookViewId="0">
      <selection activeCell="B7" sqref="B7:D7"/>
    </sheetView>
  </sheetViews>
  <sheetFormatPr defaultColWidth="8.85546875" defaultRowHeight="12.75"/>
  <cols>
    <col min="1" max="1" width="41.140625" style="5" bestFit="1" customWidth="1"/>
    <col min="2" max="3" width="13.42578125" style="5" bestFit="1" customWidth="1"/>
    <col min="4" max="4" width="13.42578125" style="7" bestFit="1" customWidth="1"/>
    <col min="5" max="5" width="19.7109375" style="13" bestFit="1" customWidth="1"/>
    <col min="6" max="6" width="14.42578125" bestFit="1" customWidth="1"/>
    <col min="7" max="7" width="14.42578125" style="2" bestFit="1" customWidth="1"/>
    <col min="8" max="8" width="41.140625" style="1" bestFit="1" customWidth="1"/>
    <col min="9" max="12" width="13.42578125" bestFit="1" customWidth="1"/>
    <col min="13" max="13" width="14.42578125" bestFit="1" customWidth="1"/>
  </cols>
  <sheetData>
    <row r="1" spans="1:8">
      <c r="A1" s="1" t="s">
        <v>192</v>
      </c>
      <c r="B1" s="2" t="s">
        <v>193</v>
      </c>
      <c r="C1" s="1" t="s">
        <v>194</v>
      </c>
      <c r="D1" s="1" t="s">
        <v>195</v>
      </c>
      <c r="E1" s="22" t="s">
        <v>196</v>
      </c>
      <c r="F1" s="2" t="s">
        <v>197</v>
      </c>
      <c r="G1" s="1" t="s">
        <v>198</v>
      </c>
      <c r="H1"/>
    </row>
    <row r="2" spans="1:8">
      <c r="A2" s="28" t="s">
        <v>157</v>
      </c>
      <c r="B2" s="132">
        <f>'Módulo 1'!I55</f>
        <v>1140</v>
      </c>
      <c r="C2" s="132">
        <f>'Módulo 2'!I18</f>
        <v>490</v>
      </c>
      <c r="D2" s="132">
        <f>'Módulo 3'!I41</f>
        <v>504</v>
      </c>
      <c r="E2" s="31">
        <f t="shared" ref="E2:E7" si="0">SUM(B2:D2)</f>
        <v>2134</v>
      </c>
      <c r="F2" s="1">
        <v>2442.9699999999998</v>
      </c>
      <c r="G2" s="3">
        <f t="shared" ref="G2:G7" si="1">E2-F2</f>
        <v>-308.9699999999998</v>
      </c>
      <c r="H2"/>
    </row>
    <row r="3" spans="1:8">
      <c r="A3" s="29" t="s">
        <v>158</v>
      </c>
      <c r="B3" s="132">
        <f>'Módulo 1'!I56</f>
        <v>342</v>
      </c>
      <c r="C3" s="132">
        <f>'Módulo 2'!I19</f>
        <v>147</v>
      </c>
      <c r="D3" s="132">
        <f>'Módulo 3'!I42</f>
        <v>151.19999999999999</v>
      </c>
      <c r="E3" s="31">
        <f t="shared" si="0"/>
        <v>640.20000000000005</v>
      </c>
      <c r="F3" s="1">
        <v>977.19</v>
      </c>
      <c r="G3" s="3">
        <f t="shared" si="1"/>
        <v>-336.99</v>
      </c>
      <c r="H3"/>
    </row>
    <row r="4" spans="1:8">
      <c r="A4" s="29" t="s">
        <v>159</v>
      </c>
      <c r="B4" s="132">
        <f>'Módulo 1'!I57</f>
        <v>114</v>
      </c>
      <c r="C4" s="132">
        <f>'Módulo 2'!I20</f>
        <v>49</v>
      </c>
      <c r="D4" s="132">
        <f>'Módulo 3'!I43</f>
        <v>50.400000000000006</v>
      </c>
      <c r="E4" s="31">
        <f t="shared" si="0"/>
        <v>213.4</v>
      </c>
      <c r="F4" s="1">
        <v>122.15</v>
      </c>
      <c r="G4" s="3">
        <f t="shared" si="1"/>
        <v>91.25</v>
      </c>
      <c r="H4"/>
    </row>
    <row r="5" spans="1:8">
      <c r="A5" s="29" t="s">
        <v>160</v>
      </c>
      <c r="B5" s="132">
        <f>'Módulo 1'!I58</f>
        <v>28.5</v>
      </c>
      <c r="C5" s="132">
        <f>'Módulo 2'!I21</f>
        <v>12.25</v>
      </c>
      <c r="D5" s="132">
        <f>'Módulo 3'!I44</f>
        <v>12.600000000000001</v>
      </c>
      <c r="E5" s="31">
        <f t="shared" si="0"/>
        <v>53.35</v>
      </c>
      <c r="F5" s="1">
        <v>61.07</v>
      </c>
      <c r="G5" s="3">
        <f t="shared" si="1"/>
        <v>-7.7199999999999989</v>
      </c>
      <c r="H5"/>
    </row>
    <row r="6" spans="1:8">
      <c r="A6" s="29" t="s">
        <v>161</v>
      </c>
      <c r="B6" s="132">
        <f>'Módulo 1'!I59</f>
        <v>1624.5</v>
      </c>
      <c r="C6" s="132">
        <f>'Módulo 2'!I22</f>
        <v>698.25</v>
      </c>
      <c r="D6" s="132">
        <f>'Módulo 3'!I45</f>
        <v>718.2</v>
      </c>
      <c r="E6" s="31">
        <f t="shared" si="0"/>
        <v>3040.95</v>
      </c>
      <c r="F6" s="1">
        <v>3603.37</v>
      </c>
      <c r="G6" s="3">
        <f t="shared" si="1"/>
        <v>-562.42000000000007</v>
      </c>
      <c r="H6"/>
    </row>
    <row r="7" spans="1:8">
      <c r="A7" s="29" t="s">
        <v>162</v>
      </c>
      <c r="B7" s="155">
        <f>'Módulo 1'!I60</f>
        <v>9307502.515695719</v>
      </c>
      <c r="C7" s="155">
        <f>'Módulo 2'!I23</f>
        <v>4000593.1865709671</v>
      </c>
      <c r="D7" s="155">
        <f>'Módulo 3'!I46</f>
        <v>4114895.8490444236</v>
      </c>
      <c r="E7" s="30">
        <f t="shared" si="0"/>
        <v>17422991.551311109</v>
      </c>
      <c r="F7" s="155">
        <v>18279679.809999999</v>
      </c>
      <c r="G7" s="155">
        <f t="shared" si="1"/>
        <v>-856688.25868888944</v>
      </c>
      <c r="H7"/>
    </row>
    <row r="8" spans="1:8">
      <c r="A8" s="1"/>
      <c r="B8" s="2"/>
      <c r="C8"/>
      <c r="D8"/>
      <c r="E8"/>
    </row>
  </sheetData>
  <sheetProtection selectLockedCells="1" selectUnlockedCells="1"/>
  <phoneticPr fontId="1" type="noConversion"/>
  <pageMargins left="0.78740157480314998" right="0.23622047244094499" top="0.35433070866141703" bottom="0.43307086614173201" header="0.511811023622047" footer="0.118110236220472"/>
  <pageSetup paperSize="9" scale="70" fitToWidth="0" fitToHeight="0" orientation="landscape" useFirstPageNumber="1" horizontalDpi="300" verticalDpi="300" r:id="rId1"/>
  <headerFooter>
    <oddFooter>&amp;L&amp;K000000SEI UnB nº 23106.127552/2021-14&amp;C&amp;K000000Página &amp;P de &amp;N&amp;R&amp;K000000R 05 - dez/2025</oddFoot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15</vt:i4>
      </vt:variant>
    </vt:vector>
  </HeadingPairs>
  <TitlesOfParts>
    <vt:vector size="19" baseType="lpstr">
      <vt:lpstr>Módulo 1</vt:lpstr>
      <vt:lpstr>Módulo 2</vt:lpstr>
      <vt:lpstr>Módulo 3</vt:lpstr>
      <vt:lpstr>Unificada_R5</vt:lpstr>
      <vt:lpstr>'Módulo 1'!Area_de_impressao</vt:lpstr>
      <vt:lpstr>'Módulo 2'!Area_de_impressao</vt:lpstr>
      <vt:lpstr>'Módulo 3'!Area_de_impressao</vt:lpstr>
      <vt:lpstr>'Módulo 1'!Excel_BuiltIn_Print_Area</vt:lpstr>
      <vt:lpstr>'Módulo 2'!Excel_BuiltIn_Print_Area</vt:lpstr>
      <vt:lpstr>'Módulo 3'!Excel_BuiltIn_Print_Area</vt:lpstr>
      <vt:lpstr>'Módulo 1'!Excel_BuiltIn_Print_Titles</vt:lpstr>
      <vt:lpstr>'Módulo 2'!Excel_BuiltIn_Print_Titles</vt:lpstr>
      <vt:lpstr>'Módulo 3'!Excel_BuiltIn_Print_Titles</vt:lpstr>
      <vt:lpstr>'Módulo 1'!Print_Area</vt:lpstr>
      <vt:lpstr>'Módulo 2'!Print_Area</vt:lpstr>
      <vt:lpstr>'Módulo 3'!Print_Area</vt:lpstr>
      <vt:lpstr>'Módulo 1'!Print_Titles</vt:lpstr>
      <vt:lpstr>'Módulo 2'!Print_Titles</vt:lpstr>
      <vt:lpstr>'Módulo 3'!Print_Titles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Natan Birenbaun</dc:creator>
  <cp:keywords/>
  <dc:description/>
  <cp:lastModifiedBy>Esther</cp:lastModifiedBy>
  <cp:revision/>
  <cp:lastPrinted>2025-12-08T13:44:48Z</cp:lastPrinted>
  <dcterms:created xsi:type="dcterms:W3CDTF">2022-08-10T19:09:37Z</dcterms:created>
  <dcterms:modified xsi:type="dcterms:W3CDTF">2026-04-23T20:49:29Z</dcterms:modified>
  <cp:category/>
  <cp:contentStatus/>
</cp:coreProperties>
</file>